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m-finan\Desktop\FINANCIJSKI IZVJEŠTAJI 2025\Izvještaj o izvršenju 2025.g\"/>
    </mc:Choice>
  </mc:AlternateContent>
  <xr:revisionPtr revIDLastSave="0" documentId="13_ncr:1_{CCD027B6-F283-4E23-87D9-8A591AE2CE80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AŽETAK" sheetId="1" r:id="rId1"/>
    <sheet name=" Račun prihoda i rashoda" sheetId="3" r:id="rId2"/>
    <sheet name="Rashodi i prihodi prema izvoru" sheetId="8" r:id="rId3"/>
    <sheet name="Rashodi prema funkcijskoj k " sheetId="11" r:id="rId4"/>
    <sheet name="Račun financiranja " sheetId="9" r:id="rId5"/>
    <sheet name="Račun fin prema izvorima f" sheetId="10" r:id="rId6"/>
    <sheet name="Programska klasifikacij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G8" i="11"/>
  <c r="G6" i="11"/>
  <c r="G8" i="8"/>
  <c r="G9" i="8"/>
  <c r="G10" i="8"/>
  <c r="G11" i="8"/>
  <c r="G12" i="8"/>
  <c r="G15" i="8"/>
  <c r="G16" i="8"/>
  <c r="G17" i="8"/>
  <c r="G18" i="8"/>
  <c r="G19" i="8"/>
  <c r="G20" i="8"/>
  <c r="G21" i="8"/>
  <c r="G22" i="8"/>
  <c r="G23" i="8"/>
  <c r="G26" i="8"/>
  <c r="G27" i="8"/>
  <c r="G28" i="8"/>
  <c r="G29" i="8"/>
  <c r="G32" i="8"/>
  <c r="G33" i="8"/>
  <c r="G34" i="8"/>
  <c r="G35" i="8"/>
  <c r="G7" i="8"/>
  <c r="G9" i="3"/>
  <c r="G10" i="3"/>
  <c r="G11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1" i="3"/>
  <c r="G42" i="3"/>
  <c r="G43" i="3"/>
  <c r="G44" i="3"/>
  <c r="G8" i="3"/>
  <c r="F28" i="1"/>
  <c r="C28" i="1"/>
  <c r="G12" i="1"/>
  <c r="G13" i="1"/>
  <c r="G14" i="1"/>
  <c r="G15" i="1"/>
  <c r="G16" i="1"/>
  <c r="G17" i="1"/>
  <c r="G18" i="1"/>
  <c r="G19" i="1"/>
  <c r="G11" i="1"/>
  <c r="C3" i="11"/>
  <c r="C3" i="8"/>
</calcChain>
</file>

<file path=xl/sharedStrings.xml><?xml version="1.0" encoding="utf-8"?>
<sst xmlns="http://schemas.openxmlformats.org/spreadsheetml/2006/main" count="434" uniqueCount="149">
  <si>
    <t>BROJČANA OZNAKA I NAZIV</t>
  </si>
  <si>
    <t>II. POSEBNI DIO</t>
  </si>
  <si>
    <t>I. OPĆI DIO</t>
  </si>
  <si>
    <t>INDEKS</t>
  </si>
  <si>
    <t xml:space="preserve">IZVJEŠTAJ O PRIHODIMA I RASHODIMA PREMA EKONOMSKOJ KLASIFIKACIJI </t>
  </si>
  <si>
    <t>6=5/2*100</t>
  </si>
  <si>
    <t>7=5/4*100</t>
  </si>
  <si>
    <t>IZVJEŠTAJ O PRIHODIMA I RASHODIMA PREMA IZVORIMA FINANCIRANJA</t>
  </si>
  <si>
    <t xml:space="preserve">IZVJEŠTAJ RAČUNA FINANCIRANJA PREMA EKONOMSKOJ KLASIFIKACIJI </t>
  </si>
  <si>
    <t>IZVJEŠTAJ RAČUNA FINANCIRANJA PREMA IZVORIMA FINANCIRANJA</t>
  </si>
  <si>
    <t>IZVJEŠTAJ O RASHODIMA PREMA FUNKCIJSKOJ KLASIFIKACIJI</t>
  </si>
  <si>
    <t>INDEKS**</t>
  </si>
  <si>
    <t>8 PRIMICI OD FINANCIJSKE IMOVINE I ZADUŽIVANJA</t>
  </si>
  <si>
    <t>5 IZDACI ZA FINANCIJSKU IMOVINU I OTPLATE ZAJMOVA</t>
  </si>
  <si>
    <t>RAZLIKA PRIMITAKA I IZDATAKA</t>
  </si>
  <si>
    <t>SAŽETAK  RAČUNA PRIHODA I RASHODA I  RAČUNA FINANCIRANJA</t>
  </si>
  <si>
    <t>SAŽETAK  RAČUNA PRIHODA I RASHODA</t>
  </si>
  <si>
    <t>SAŽETAK RAČUNA FINANCIRANJA</t>
  </si>
  <si>
    <t>PRENESENI VIŠAK/MANJAK IZ PRETHODNE GODINE</t>
  </si>
  <si>
    <t>PRIJENOS  VIŠKA/MANJKA U SLJEDEĆE RAZDOBLJE</t>
  </si>
  <si>
    <t xml:space="preserve"> RAČUN PRIHODA I RASHODA </t>
  </si>
  <si>
    <t xml:space="preserve"> RAČUN FINANCIRANJA</t>
  </si>
  <si>
    <t>IZVJEŠTAJ PO PROGRAMSKOJ KLASIFIKACIJI</t>
  </si>
  <si>
    <t xml:space="preserve">Napomena: 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</si>
  <si>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</si>
  <si>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IZVRŠENJE 
2024. </t>
  </si>
  <si>
    <t>6 Prihodi poslovanja</t>
  </si>
  <si>
    <t>7 Prihodi od prodaje nefinancijske imovine</t>
  </si>
  <si>
    <t>SVEUKUPNO PRIHODI</t>
  </si>
  <si>
    <t>3 Rashodi poslovanja</t>
  </si>
  <si>
    <t>4 Rashodi za nabavu nefinancijske imovine</t>
  </si>
  <si>
    <t>SVEUKUPNO RASHODI</t>
  </si>
  <si>
    <t>SVEUKUPNO PRIHODI I PRIMICI</t>
  </si>
  <si>
    <t>SVEUKUPNO RASHODI I IZDACI</t>
  </si>
  <si>
    <t>Oznaka</t>
  </si>
  <si>
    <t>Ind. (5.)(4./1.)</t>
  </si>
  <si>
    <t>Ind. (6.)(4./3.)</t>
  </si>
  <si>
    <t>63 Pomoći iz inozemstva i od subjekata unutar općeg proračuna</t>
  </si>
  <si>
    <t>632 Pomoći od međunarodnih organizacija te institucija i tijela EU</t>
  </si>
  <si>
    <t>636 Pomoći proračunskim korisnicima iz proračuna koji im nije nadležan</t>
  </si>
  <si>
    <t>638 Pomoći temeljem prijenosa EU sredstava</t>
  </si>
  <si>
    <t>64 Prihodi od imovine</t>
  </si>
  <si>
    <t>641 Prihodi od financijske imovine</t>
  </si>
  <si>
    <t>66 Prihodi od prodaje proizvoda i robe te pruženih usluga i prihodi od donacija te povrati po protestiranim jamstvima</t>
  </si>
  <si>
    <t>661 Prihodi od prodaje proizvoda i robe te pruženih usluga</t>
  </si>
  <si>
    <t>663 Donacije od pravnih i fizičkih osoba izvan općeg proračuna i povrat donacija po protestiranim jamstvima</t>
  </si>
  <si>
    <t>67 Prihodi iz nadležnog proračuna i od HZZO-a temeljem ugovornih obveza</t>
  </si>
  <si>
    <t>671 Prihodi iz nadležnog proračuna za financiranje redovne djelatnosti proračunskih korisnika</t>
  </si>
  <si>
    <t>72 Prihodi od prodaje proizvedene dugotrajne imovine</t>
  </si>
  <si>
    <t>721 Prihodi od prodaje građevinskih objekata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</si>
  <si>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</si>
  <si>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</si>
  <si>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</si>
  <si>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</si>
  <si>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</si>
  <si>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</si>
  <si>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</si>
  <si>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</si>
  <si>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</si>
  <si>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</si>
  <si>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</si>
  <si>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</si>
  <si>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</si>
  <si>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</si>
  <si>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</si>
  <si>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</si>
  <si>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</si>
  <si>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</si>
  <si>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</si>
  <si>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</si>
  <si>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</si>
  <si>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</si>
  <si>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</si>
  <si>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</si>
  <si>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</si>
  <si>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</si>
  <si>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</si>
  <si>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</si>
  <si>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</si>
  <si>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</si>
  <si>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</si>
  <si>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</si>
  <si>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</si>
  <si>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</si>
  <si>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</si>
  <si>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</si>
  <si>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3299 Ostali nespomenuti rashodi poslovanja</t>
  </si>
  <si>
    <t>34 Financijski rashodi</t>
  </si>
  <si>
    <t>343 Ostali financijski rashodi</t>
  </si>
  <si>
    <t>3431 Bankarske usluge i usluge platnog prometa</t>
  </si>
  <si>
    <t>3433 Zatezne kamate</t>
  </si>
  <si>
    <t>3434 Ostali nespomenuti financijski rashodi</t>
  </si>
  <si>
    <t>42 Rashodi za nabavu proizvedene dugotrajne imovine</t>
  </si>
  <si>
    <t>422 Postrojenja i oprema</t>
  </si>
  <si>
    <t>4221 Uredska oprema i namještaj</t>
  </si>
  <si>
    <t>4226 Sportska i glazbena oprema</t>
  </si>
  <si>
    <t>4227 Uređaji, strojevi i oprema za ostale namjene</t>
  </si>
  <si>
    <t>Izvor: 1 OPĆI PRIHODI I PRIMICI</t>
  </si>
  <si>
    <t>Izvor: 11 OPĆI PRIHODI I PRIMICI</t>
  </si>
  <si>
    <t>Izvor: 3 VLASTITI PRIHODI</t>
  </si>
  <si>
    <t>Izvor: 31 VLASTITI PRIHODI - PRORAČUNSKI KORISNICI</t>
  </si>
  <si>
    <t>Izvor: 5 POMOĆI</t>
  </si>
  <si>
    <t>Izvor: 57 POMOĆI - PRORAČUNSKI KORISNICI</t>
  </si>
  <si>
    <t>Izvor: 6 DONACIJE</t>
  </si>
  <si>
    <t>Izvor: 62 DONACIJE - PRORAČUNSKI KORISNICI</t>
  </si>
  <si>
    <t>Izvor: 7 PRIHODI OD PRODAJE ILI ZAMJENE NEFINANCIJSKE IMOVINE I NAKNADE S NASLOVA OSIGURANJA</t>
  </si>
  <si>
    <t>Izvor: 73 PRIHODI OD PRODAJE NEFIN. IMOVINE I NAKNADA OD OSIGURANJA - PROR. KORISNICI</t>
  </si>
  <si>
    <t>Izvor: 9 PRENESENA SREDSTVA IZ PRETHODNE GODINE</t>
  </si>
  <si>
    <t>Izvor: 93 VIŠAK - VLASTITI PRIHODI</t>
  </si>
  <si>
    <t>Izvor: 95 VIŠAK - PRIHODI OD POMOĆI</t>
  </si>
  <si>
    <t>Izvor: 96 VIŠAK - DONACIJE</t>
  </si>
  <si>
    <t>Funk. klas: 0 Javnost</t>
  </si>
  <si>
    <t>Funk. klas: 09 OBRAZOVANJE</t>
  </si>
  <si>
    <t>N/P</t>
  </si>
  <si>
    <t>Indeks 4./1. (5.)</t>
  </si>
  <si>
    <t>Indeks 4./3. (6.)</t>
  </si>
  <si>
    <t>38534 DOM MLADIH RIJEKA</t>
  </si>
  <si>
    <t>A112701 ODGOJNO, ADMINISTRATIVNO I TEHNIČKO OSOBLJE</t>
  </si>
  <si>
    <t>A112702 REDOVNA DJELATNOST USTANOVE</t>
  </si>
  <si>
    <t>A112704 PROGRAMSKE AKTIVNOSTI DVORCA STARA SUŠICA</t>
  </si>
  <si>
    <t>K112705 NABAVA OPREME</t>
  </si>
  <si>
    <t>T141501 ERASMUS+ - BeITI - JAČANJE KAPACITETA ODRASLIH ZA OSNAŽIVANJE MLADIH - EU</t>
  </si>
  <si>
    <t>T141502 ERASMUS+ Girl Boss Collective - OSNAŽIVANJE MLADIH ŽENA ZA POKRETANJE VLASTITOG POSLA - EU</t>
  </si>
  <si>
    <t xml:space="preserve">** AKO Opći i Posebni dio polugodišnjeg izvještaja ne sadrži "TEKUĆI PLAN 2025.", "INDEKS"("IZVRŠENJE 2025."/"TEKUĆI PLAN 2025.") iskazuje se kao "IZVRŠENJE 2025."/"IZVORNI PLAN 2025." ODNOSNO "REBALANS 2025." </t>
  </si>
  <si>
    <t>FINANCIJSKOG PLANA DOMA MLADIH 2025.G.</t>
  </si>
  <si>
    <t xml:space="preserve">IZVJEŠTAJ O IZVRŠENJU FINANCIJSKOG PLANA PRORAČUNSKOG KORISNIKA JEDINICE LOKALNE I PODRUČNE (REGIONALNE) SAMOUPRAVE ZA 2025. </t>
  </si>
  <si>
    <t>A. RAČUN PRIHODA I RASHODA</t>
  </si>
  <si>
    <t>RAZLIKA (višak+/manjak-)</t>
  </si>
  <si>
    <t>IZVORNI PLAN 2025.G.</t>
  </si>
  <si>
    <t>TEKUĆI PLAN 2025.*</t>
  </si>
  <si>
    <t xml:space="preserve">IZVRŠENJE 
2025. </t>
  </si>
  <si>
    <t>639 Prijenosi između proračunskih korisnika istog proračuna</t>
  </si>
  <si>
    <t>423 Prijevozna sredstva</t>
  </si>
  <si>
    <t>Ostvarenje/Izvršenje 1.-12.2024. (1)</t>
  </si>
  <si>
    <t>Izvorni plan/Rebalans 2025. (2.)</t>
  </si>
  <si>
    <t>Tekući plan/Rebalans 2025. (3.)</t>
  </si>
  <si>
    <t>Ostvarenje/Izvršenje 1.-12.2025. (4.)</t>
  </si>
  <si>
    <t>Funk. klas: 0980 Usluge obrazovanja koje nisu drugdje svrstane</t>
  </si>
  <si>
    <t>DRUGI REBALANS 2025.</t>
  </si>
  <si>
    <t>TEKUĆI PLAN 2025.</t>
  </si>
  <si>
    <t>FINANCISJKOG PLANA DOMA MLADIH 2025.G.</t>
  </si>
  <si>
    <t>Razdjel: 106 UPRAVNI ODJEL ZA ODGOJ I OBRAZOVANJE, KULTURU, SPORT I MLADE</t>
  </si>
  <si>
    <t>Glava: 10604 DOM MLADIH</t>
  </si>
  <si>
    <t>A112709 RASHODI PO SUDSKIM PRESUDAMA</t>
  </si>
  <si>
    <t>4231 Prijevozna sredstva u cestovnom prometu</t>
  </si>
  <si>
    <t>Ostvarenje preth. 2024. god. (1)</t>
  </si>
  <si>
    <t>Izvorni plan 2025. (2.)</t>
  </si>
  <si>
    <t>Tekući plan 2025. (3.)</t>
  </si>
  <si>
    <t>Ostvarenje 2025.(4.)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</si>
</sst>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rgb="FF000000"/>
      <name val="Arial"/>
      <family val="2"/>
    </font>
    <font>
      <sz val="9"/>
      <color rgb="FF000000"/>
      <name val="Verdana"/>
      <family val="2"/>
    </font>
    <font>
      <sz val="10"/>
      <color rgb="FF000000"/>
      <name val="Arial"/>
      <family val="2"/>
    </font>
    <font>
      <b/>
      <sz val="10"/>
      <color rgb="FF000000"/>
      <name val="Verdana"/>
      <family val="2"/>
    </font>
    <font>
      <b/>
      <sz val="10"/>
      <color rgb="FF000080"/>
      <name val="Arial"/>
      <family val="2"/>
    </font>
    <font>
      <sz val="9"/>
      <color rgb="FF000080"/>
      <name val="Verdana"/>
      <family val="2"/>
    </font>
    <font>
      <b/>
      <sz val="10"/>
      <color rgb="FF0000FF"/>
      <name val="Arial"/>
      <family val="2"/>
    </font>
    <font>
      <sz val="9"/>
      <color rgb="FF0000FF"/>
      <name val="Verdana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E0D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7CEFA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20" fillId="0" borderId="0">
      <alignment vertical="top"/>
      <protection locked="0"/>
    </xf>
    <xf numFmtId="0" fontId="30" fillId="0" borderId="0"/>
    <xf numFmtId="0" fontId="28" fillId="0" borderId="0"/>
    <xf numFmtId="0" fontId="20" fillId="0" borderId="0"/>
    <xf numFmtId="0" fontId="29" fillId="0" borderId="0"/>
    <xf numFmtId="0" fontId="28" fillId="0" borderId="0"/>
    <xf numFmtId="43" fontId="20" fillId="0" borderId="0"/>
    <xf numFmtId="0" fontId="20" fillId="0" borderId="0">
      <alignment vertical="top"/>
      <protection locked="0"/>
    </xf>
  </cellStyleXfs>
  <cellXfs count="97">
    <xf numFmtId="0" fontId="0" fillId="0" borderId="0" xfId="0"/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right" vertical="center"/>
    </xf>
    <xf numFmtId="0" fontId="6" fillId="0" borderId="3" xfId="0" quotePrefix="1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3" fillId="0" borderId="0" xfId="0" applyFont="1"/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0" fillId="3" borderId="0" xfId="0" applyFill="1"/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3" borderId="3" xfId="0" quotePrefix="1" applyFont="1" applyFill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right" wrapText="1" indent="1"/>
    </xf>
    <xf numFmtId="0" fontId="19" fillId="4" borderId="6" xfId="0" applyFont="1" applyFill="1" applyBorder="1" applyAlignment="1">
      <alignment horizontal="right" wrapText="1" indent="1"/>
    </xf>
    <xf numFmtId="4" fontId="18" fillId="5" borderId="6" xfId="0" applyNumberFormat="1" applyFont="1" applyFill="1" applyBorder="1" applyAlignment="1">
      <alignment horizontal="right" wrapText="1" indent="1"/>
    </xf>
    <xf numFmtId="0" fontId="18" fillId="5" borderId="6" xfId="0" applyFont="1" applyFill="1" applyBorder="1" applyAlignment="1">
      <alignment horizontal="right" wrapText="1" indent="1"/>
    </xf>
    <xf numFmtId="0" fontId="19" fillId="5" borderId="6" xfId="0" applyFont="1" applyFill="1" applyBorder="1" applyAlignment="1">
      <alignment horizontal="right" wrapText="1" indent="1"/>
    </xf>
    <xf numFmtId="4" fontId="18" fillId="4" borderId="6" xfId="0" applyNumberFormat="1" applyFont="1" applyFill="1" applyBorder="1" applyAlignment="1">
      <alignment horizontal="right" wrapText="1" indent="1"/>
    </xf>
    <xf numFmtId="4" fontId="20" fillId="5" borderId="6" xfId="0" applyNumberFormat="1" applyFont="1" applyFill="1" applyBorder="1" applyAlignment="1">
      <alignment horizontal="right" wrapText="1" indent="1"/>
    </xf>
    <xf numFmtId="0" fontId="20" fillId="5" borderId="6" xfId="0" applyFont="1" applyFill="1" applyBorder="1" applyAlignment="1">
      <alignment horizontal="right" wrapText="1" indent="1"/>
    </xf>
    <xf numFmtId="0" fontId="20" fillId="5" borderId="6" xfId="0" applyFont="1" applyFill="1" applyBorder="1" applyAlignment="1">
      <alignment horizontal="left" wrapText="1" indent="1"/>
    </xf>
    <xf numFmtId="0" fontId="19" fillId="5" borderId="6" xfId="0" applyFont="1" applyFill="1" applyBorder="1" applyAlignment="1">
      <alignment horizontal="left" wrapText="1" indent="1"/>
    </xf>
    <xf numFmtId="0" fontId="18" fillId="5" borderId="6" xfId="0" applyFont="1" applyFill="1" applyBorder="1" applyAlignment="1">
      <alignment horizontal="left" wrapText="1" indent="1"/>
    </xf>
    <xf numFmtId="4" fontId="6" fillId="3" borderId="3" xfId="0" applyNumberFormat="1" applyFont="1" applyFill="1" applyBorder="1" applyAlignment="1">
      <alignment horizontal="right"/>
    </xf>
    <xf numFmtId="0" fontId="21" fillId="0" borderId="7" xfId="0" applyFont="1" applyBorder="1" applyAlignment="1">
      <alignment horizontal="center" vertical="center" wrapText="1" indent="1"/>
    </xf>
    <xf numFmtId="0" fontId="18" fillId="5" borderId="8" xfId="0" applyFont="1" applyFill="1" applyBorder="1" applyAlignment="1">
      <alignment horizontal="left" wrapText="1" indent="1"/>
    </xf>
    <xf numFmtId="0" fontId="18" fillId="5" borderId="8" xfId="0" applyFont="1" applyFill="1" applyBorder="1" applyAlignment="1">
      <alignment horizontal="left" wrapText="1" indent="2"/>
    </xf>
    <xf numFmtId="0" fontId="18" fillId="4" borderId="8" xfId="0" applyFont="1" applyFill="1" applyBorder="1" applyAlignment="1">
      <alignment horizontal="left" wrapText="1" indent="1"/>
    </xf>
    <xf numFmtId="0" fontId="20" fillId="5" borderId="8" xfId="0" applyFont="1" applyFill="1" applyBorder="1" applyAlignment="1">
      <alignment horizontal="left" wrapText="1" indent="1"/>
    </xf>
    <xf numFmtId="0" fontId="18" fillId="4" borderId="9" xfId="0" applyFont="1" applyFill="1" applyBorder="1" applyAlignment="1">
      <alignment horizontal="left" wrapText="1" indent="1"/>
    </xf>
    <xf numFmtId="0" fontId="20" fillId="5" borderId="8" xfId="0" applyFont="1" applyFill="1" applyBorder="1" applyAlignment="1">
      <alignment horizontal="left" wrapText="1" indent="3"/>
    </xf>
    <xf numFmtId="0" fontId="18" fillId="4" borderId="10" xfId="0" applyFont="1" applyFill="1" applyBorder="1" applyAlignment="1">
      <alignment horizontal="left" wrapText="1" indent="1"/>
    </xf>
    <xf numFmtId="0" fontId="21" fillId="0" borderId="11" xfId="0" applyFont="1" applyBorder="1" applyAlignment="1">
      <alignment horizontal="center" vertical="center" wrapText="1" indent="1"/>
    </xf>
    <xf numFmtId="0" fontId="18" fillId="5" borderId="8" xfId="0" applyFont="1" applyFill="1" applyBorder="1" applyAlignment="1">
      <alignment horizontal="left" wrapText="1" indent="3"/>
    </xf>
    <xf numFmtId="0" fontId="0" fillId="0" borderId="2" xfId="0" applyBorder="1"/>
    <xf numFmtId="0" fontId="0" fillId="0" borderId="4" xfId="0" applyBorder="1"/>
    <xf numFmtId="4" fontId="22" fillId="6" borderId="6" xfId="0" applyNumberFormat="1" applyFont="1" applyFill="1" applyBorder="1" applyAlignment="1">
      <alignment horizontal="right" wrapText="1" indent="1"/>
    </xf>
    <xf numFmtId="0" fontId="22" fillId="6" borderId="6" xfId="0" applyFont="1" applyFill="1" applyBorder="1" applyAlignment="1">
      <alignment horizontal="right" wrapText="1" indent="1"/>
    </xf>
    <xf numFmtId="0" fontId="23" fillId="6" borderId="6" xfId="0" applyFont="1" applyFill="1" applyBorder="1" applyAlignment="1">
      <alignment horizontal="right" wrapText="1" indent="1"/>
    </xf>
    <xf numFmtId="4" fontId="24" fillId="5" borderId="6" xfId="0" applyNumberFormat="1" applyFont="1" applyFill="1" applyBorder="1" applyAlignment="1">
      <alignment horizontal="right" wrapText="1" indent="1"/>
    </xf>
    <xf numFmtId="0" fontId="24" fillId="5" borderId="6" xfId="0" applyFont="1" applyFill="1" applyBorder="1" applyAlignment="1">
      <alignment horizontal="right" wrapText="1" indent="1"/>
    </xf>
    <xf numFmtId="0" fontId="25" fillId="5" borderId="6" xfId="0" applyFont="1" applyFill="1" applyBorder="1" applyAlignment="1">
      <alignment horizontal="right" wrapText="1" indent="1"/>
    </xf>
    <xf numFmtId="0" fontId="24" fillId="5" borderId="6" xfId="0" applyFont="1" applyFill="1" applyBorder="1" applyAlignment="1">
      <alignment horizontal="left" wrapText="1" indent="1"/>
    </xf>
    <xf numFmtId="0" fontId="22" fillId="6" borderId="9" xfId="0" applyFont="1" applyFill="1" applyBorder="1" applyAlignment="1">
      <alignment horizontal="left" wrapText="1" indent="1"/>
    </xf>
    <xf numFmtId="0" fontId="20" fillId="5" borderId="8" xfId="0" applyFont="1" applyFill="1" applyBorder="1" applyAlignment="1">
      <alignment horizontal="left" wrapText="1" indent="4"/>
    </xf>
    <xf numFmtId="0" fontId="24" fillId="5" borderId="8" xfId="0" applyFont="1" applyFill="1" applyBorder="1" applyAlignment="1">
      <alignment horizontal="left" wrapText="1" indent="2"/>
    </xf>
    <xf numFmtId="0" fontId="18" fillId="5" borderId="8" xfId="0" applyFont="1" applyFill="1" applyBorder="1" applyAlignment="1">
      <alignment horizontal="left" wrapText="1" indent="4"/>
    </xf>
    <xf numFmtId="0" fontId="20" fillId="5" borderId="8" xfId="0" applyFont="1" applyFill="1" applyBorder="1" applyAlignment="1">
      <alignment horizontal="left" wrapText="1" indent="5"/>
    </xf>
    <xf numFmtId="0" fontId="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4" borderId="6" xfId="0" applyFont="1" applyFill="1" applyBorder="1" applyAlignment="1">
      <alignment horizontal="left" wrapText="1" indent="1"/>
    </xf>
    <xf numFmtId="2" fontId="19" fillId="5" borderId="6" xfId="0" applyNumberFormat="1" applyFont="1" applyFill="1" applyBorder="1" applyAlignment="1">
      <alignment horizontal="right" wrapText="1" indent="1"/>
    </xf>
    <xf numFmtId="2" fontId="18" fillId="5" borderId="6" xfId="0" applyNumberFormat="1" applyFont="1" applyFill="1" applyBorder="1" applyAlignment="1">
      <alignment horizontal="right" wrapText="1" indent="1"/>
    </xf>
    <xf numFmtId="0" fontId="18" fillId="4" borderId="12" xfId="0" applyFont="1" applyFill="1" applyBorder="1" applyAlignment="1">
      <alignment horizontal="right" wrapText="1" indent="1"/>
    </xf>
    <xf numFmtId="2" fontId="20" fillId="5" borderId="6" xfId="0" applyNumberFormat="1" applyFont="1" applyFill="1" applyBorder="1" applyAlignment="1">
      <alignment horizontal="right" wrapText="1" indent="1"/>
    </xf>
    <xf numFmtId="2" fontId="20" fillId="7" borderId="6" xfId="0" applyNumberFormat="1" applyFont="1" applyFill="1" applyBorder="1" applyAlignment="1">
      <alignment horizontal="right" wrapText="1" indent="1"/>
    </xf>
    <xf numFmtId="0" fontId="18" fillId="5" borderId="9" xfId="0" applyFont="1" applyFill="1" applyBorder="1" applyAlignment="1">
      <alignment horizontal="left" wrapText="1" indent="3"/>
    </xf>
    <xf numFmtId="4" fontId="18" fillId="8" borderId="6" xfId="0" applyNumberFormat="1" applyFont="1" applyFill="1" applyBorder="1" applyAlignment="1">
      <alignment horizontal="right" wrapText="1" indent="1"/>
    </xf>
    <xf numFmtId="0" fontId="18" fillId="8" borderId="6" xfId="0" applyFont="1" applyFill="1" applyBorder="1" applyAlignment="1">
      <alignment horizontal="right" wrapText="1" indent="1"/>
    </xf>
    <xf numFmtId="0" fontId="19" fillId="8" borderId="6" xfId="0" applyFont="1" applyFill="1" applyBorder="1" applyAlignment="1">
      <alignment horizontal="right" wrapText="1" indent="1"/>
    </xf>
    <xf numFmtId="0" fontId="25" fillId="5" borderId="6" xfId="0" applyFont="1" applyFill="1" applyBorder="1" applyAlignment="1">
      <alignment horizontal="left" wrapText="1" indent="1"/>
    </xf>
    <xf numFmtId="0" fontId="18" fillId="8" borderId="8" xfId="0" applyFont="1" applyFill="1" applyBorder="1" applyAlignment="1">
      <alignment horizontal="left" wrapText="1" indent="1"/>
    </xf>
  </cellXfs>
  <cellStyles count="9">
    <cellStyle name="Hyperlink 2" xfId="8" xr:uid="{D59A39DD-A145-43B3-8A1F-849DF16614EA}"/>
    <cellStyle name="Hyperlink 3" xfId="2" xr:uid="{1C60A7FB-B0ED-493B-AFA3-B79226E4DB5B}"/>
    <cellStyle name="Normal 2" xfId="3" xr:uid="{0BE0B7A9-DB18-46A9-BE26-A33F6C7B7C34}"/>
    <cellStyle name="Normal 3" xfId="4" xr:uid="{57472555-61CA-4B42-A190-E7A0D1862E95}"/>
    <cellStyle name="Normal_Sheet1" xfId="5" xr:uid="{F036196D-F2FF-4B50-9FE0-43EF5DCF636F}"/>
    <cellStyle name="Normalno" xfId="0" builtinId="0"/>
    <cellStyle name="Normalno 2" xfId="1" xr:uid="{0DA4118E-7DF9-45F8-8606-5744C3FCD896}"/>
    <cellStyle name="Obično_GFI-POD ver. 1.0.5" xfId="6" xr:uid="{09A4AACD-C014-47C9-A910-DDDC4AB0A08E}"/>
    <cellStyle name="Zarez 2" xfId="7" xr:uid="{E4A6A176-7B94-4597-9041-193D08FC3CFE}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6"/>
  <sheetViews>
    <sheetView topLeftCell="A7" workbookViewId="0">
      <selection activeCell="E29" sqref="E29"/>
    </sheetView>
  </sheetViews>
  <sheetFormatPr defaultRowHeight="15" x14ac:dyDescent="0.25"/>
  <cols>
    <col min="2" max="6" width="42.42578125" customWidth="1"/>
    <col min="7" max="7" width="23.42578125" customWidth="1"/>
    <col min="8" max="8" width="24.140625" customWidth="1"/>
    <col min="9" max="10" width="25.28515625" customWidth="1"/>
    <col min="11" max="12" width="15.7109375" customWidth="1"/>
  </cols>
  <sheetData>
    <row r="1" spans="2:12" ht="42" customHeight="1" x14ac:dyDescent="0.25">
      <c r="B1" s="67" t="s">
        <v>125</v>
      </c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2:12" ht="18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</row>
    <row r="3" spans="2:12" ht="15.75" customHeight="1" x14ac:dyDescent="0.25">
      <c r="B3" s="67" t="s">
        <v>2</v>
      </c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2:12" ht="36" customHeight="1" x14ac:dyDescent="0.25">
      <c r="B4" s="71"/>
      <c r="C4" s="71"/>
      <c r="D4" s="71"/>
      <c r="E4" s="2"/>
      <c r="F4" s="2"/>
      <c r="G4" s="2"/>
      <c r="H4" s="2"/>
      <c r="I4" s="2"/>
      <c r="J4" s="3"/>
      <c r="K4" s="3"/>
    </row>
    <row r="5" spans="2:12" ht="18" customHeight="1" x14ac:dyDescent="0.25">
      <c r="B5" s="67" t="s">
        <v>15</v>
      </c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2:12" ht="18" customHeight="1" x14ac:dyDescent="0.25">
      <c r="B6" s="18"/>
      <c r="C6" s="19"/>
      <c r="D6" s="19"/>
      <c r="E6" s="68" t="s">
        <v>124</v>
      </c>
      <c r="F6" s="69"/>
      <c r="G6" s="19"/>
      <c r="H6" s="19"/>
      <c r="I6" s="19"/>
      <c r="J6" s="19"/>
      <c r="K6" s="19"/>
    </row>
    <row r="7" spans="2:12" ht="15" customHeight="1" x14ac:dyDescent="0.25">
      <c r="B7" s="75" t="s">
        <v>16</v>
      </c>
      <c r="C7" s="75"/>
      <c r="D7" s="75"/>
      <c r="E7" s="75"/>
      <c r="F7" s="75"/>
      <c r="G7" s="4"/>
      <c r="H7" s="4"/>
      <c r="I7" s="4"/>
      <c r="J7" s="4"/>
      <c r="K7" s="12"/>
    </row>
    <row r="8" spans="2:12" ht="25.5" x14ac:dyDescent="0.25">
      <c r="B8" s="28" t="s">
        <v>0</v>
      </c>
      <c r="C8" s="13" t="s">
        <v>25</v>
      </c>
      <c r="D8" s="1" t="s">
        <v>128</v>
      </c>
      <c r="E8" s="1" t="s">
        <v>129</v>
      </c>
      <c r="F8" s="13" t="s">
        <v>25</v>
      </c>
      <c r="G8" s="1" t="s">
        <v>3</v>
      </c>
      <c r="H8" s="1" t="s">
        <v>11</v>
      </c>
    </row>
    <row r="9" spans="2:12" s="16" customFormat="1" ht="11.25" x14ac:dyDescent="0.2">
      <c r="B9" s="25">
        <v>1</v>
      </c>
      <c r="C9" s="15">
        <v>2</v>
      </c>
      <c r="D9" s="14">
        <v>3</v>
      </c>
      <c r="E9" s="14">
        <v>4</v>
      </c>
      <c r="F9" s="14">
        <v>5</v>
      </c>
      <c r="G9" s="14" t="s">
        <v>5</v>
      </c>
      <c r="H9" s="14" t="s">
        <v>6</v>
      </c>
    </row>
    <row r="10" spans="2:12" ht="15" customHeight="1" x14ac:dyDescent="0.25">
      <c r="B10" s="50" t="s">
        <v>126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2">
        <v>0</v>
      </c>
    </row>
    <row r="11" spans="2:12" ht="15" customHeight="1" x14ac:dyDescent="0.25">
      <c r="B11" s="44" t="s">
        <v>26</v>
      </c>
      <c r="C11" s="33">
        <v>1096502.8899999999</v>
      </c>
      <c r="D11" s="33">
        <v>970167</v>
      </c>
      <c r="E11" s="33">
        <v>1140959</v>
      </c>
      <c r="F11" s="33">
        <v>1177313.32</v>
      </c>
      <c r="G11" s="86">
        <f>F11/C11*100</f>
        <v>107.36983283281636</v>
      </c>
      <c r="H11" s="35">
        <v>103.19</v>
      </c>
    </row>
    <row r="12" spans="2:12" x14ac:dyDescent="0.25">
      <c r="B12" s="44" t="s">
        <v>27</v>
      </c>
      <c r="C12" s="34">
        <v>119.02</v>
      </c>
      <c r="D12" s="34">
        <v>110</v>
      </c>
      <c r="E12" s="34">
        <v>110</v>
      </c>
      <c r="F12" s="34">
        <v>119.02</v>
      </c>
      <c r="G12" s="86">
        <f t="shared" ref="G12:G19" si="0">F12/C12*100</f>
        <v>100</v>
      </c>
      <c r="H12" s="35">
        <v>108.2</v>
      </c>
    </row>
    <row r="13" spans="2:12" x14ac:dyDescent="0.25">
      <c r="B13" s="46" t="s">
        <v>28</v>
      </c>
      <c r="C13" s="36">
        <v>1096621.9099999999</v>
      </c>
      <c r="D13" s="36">
        <v>970277</v>
      </c>
      <c r="E13" s="36">
        <v>1141069</v>
      </c>
      <c r="F13" s="36">
        <v>1177432.3400000001</v>
      </c>
      <c r="G13" s="86">
        <f t="shared" si="0"/>
        <v>107.36903296050325</v>
      </c>
      <c r="H13" s="32">
        <v>103.19</v>
      </c>
    </row>
    <row r="14" spans="2:12" ht="15" customHeight="1" x14ac:dyDescent="0.25">
      <c r="B14" s="44" t="s">
        <v>29</v>
      </c>
      <c r="C14" s="33">
        <v>955725.91</v>
      </c>
      <c r="D14" s="33">
        <v>964167</v>
      </c>
      <c r="E14" s="33">
        <v>1337477</v>
      </c>
      <c r="F14" s="33">
        <v>1041917.76</v>
      </c>
      <c r="G14" s="86">
        <f t="shared" si="0"/>
        <v>109.01846953170914</v>
      </c>
      <c r="H14" s="35">
        <v>77.900000000000006</v>
      </c>
    </row>
    <row r="15" spans="2:12" ht="15" customHeight="1" x14ac:dyDescent="0.25">
      <c r="B15" s="44" t="s">
        <v>30</v>
      </c>
      <c r="C15" s="33">
        <v>2228.75</v>
      </c>
      <c r="D15" s="33">
        <v>6110</v>
      </c>
      <c r="E15" s="33">
        <v>43760</v>
      </c>
      <c r="F15" s="33">
        <v>30717.32</v>
      </c>
      <c r="G15" s="86">
        <f t="shared" si="0"/>
        <v>1378.2308468872686</v>
      </c>
      <c r="H15" s="35">
        <v>70.19</v>
      </c>
    </row>
    <row r="16" spans="2:12" x14ac:dyDescent="0.25">
      <c r="B16" s="46" t="s">
        <v>31</v>
      </c>
      <c r="C16" s="36">
        <v>957954.66</v>
      </c>
      <c r="D16" s="36">
        <v>970277</v>
      </c>
      <c r="E16" s="36">
        <v>1381237</v>
      </c>
      <c r="F16" s="36">
        <v>1072635.08</v>
      </c>
      <c r="G16" s="86">
        <f t="shared" si="0"/>
        <v>111.97138286273383</v>
      </c>
      <c r="H16" s="32">
        <v>77.66</v>
      </c>
    </row>
    <row r="17" spans="1:39" x14ac:dyDescent="0.25">
      <c r="B17" s="47" t="s">
        <v>32</v>
      </c>
      <c r="C17" s="37">
        <v>1096621.9099999999</v>
      </c>
      <c r="D17" s="37">
        <v>970277</v>
      </c>
      <c r="E17" s="37">
        <v>1141069</v>
      </c>
      <c r="F17" s="37">
        <v>1177432.3400000001</v>
      </c>
      <c r="G17" s="86">
        <f t="shared" si="0"/>
        <v>107.36903296050325</v>
      </c>
      <c r="H17" s="35">
        <v>103.19</v>
      </c>
    </row>
    <row r="18" spans="1:39" x14ac:dyDescent="0.25">
      <c r="B18" s="47" t="s">
        <v>33</v>
      </c>
      <c r="C18" s="37">
        <v>957954.66</v>
      </c>
      <c r="D18" s="37">
        <v>970277</v>
      </c>
      <c r="E18" s="37">
        <v>1381237</v>
      </c>
      <c r="F18" s="37">
        <v>1072635.08</v>
      </c>
      <c r="G18" s="86">
        <f t="shared" si="0"/>
        <v>111.97138286273383</v>
      </c>
      <c r="H18" s="35">
        <v>77.66</v>
      </c>
    </row>
    <row r="19" spans="1:39" ht="15" customHeight="1" x14ac:dyDescent="0.25">
      <c r="B19" s="47" t="s">
        <v>127</v>
      </c>
      <c r="C19" s="37">
        <v>138667.25</v>
      </c>
      <c r="D19" s="39"/>
      <c r="E19" s="37">
        <v>-240168</v>
      </c>
      <c r="F19" s="37">
        <v>104797.26</v>
      </c>
      <c r="G19" s="86">
        <f t="shared" si="0"/>
        <v>75.574629193266603</v>
      </c>
      <c r="H19" s="35">
        <v>-43.63</v>
      </c>
    </row>
    <row r="20" spans="1:39" ht="18" x14ac:dyDescent="0.25">
      <c r="B20" s="2"/>
      <c r="C20" s="8"/>
      <c r="D20" s="8"/>
      <c r="E20" s="8"/>
      <c r="F20" s="8"/>
      <c r="G20" s="8"/>
      <c r="H20" s="8"/>
    </row>
    <row r="21" spans="1:39" ht="18" customHeight="1" x14ac:dyDescent="0.25">
      <c r="B21" s="75" t="s">
        <v>17</v>
      </c>
      <c r="C21" s="75"/>
      <c r="D21" s="75"/>
      <c r="E21" s="75"/>
      <c r="F21" s="75"/>
      <c r="G21" s="8"/>
      <c r="H21" s="8"/>
      <c r="I21" s="9"/>
      <c r="J21" s="9"/>
      <c r="K21" s="9"/>
      <c r="L21" s="9"/>
    </row>
    <row r="22" spans="1:39" ht="25.5" customHeight="1" x14ac:dyDescent="0.25">
      <c r="B22" s="28" t="s">
        <v>0</v>
      </c>
      <c r="C22" s="13" t="s">
        <v>25</v>
      </c>
      <c r="D22" s="1" t="s">
        <v>128</v>
      </c>
      <c r="E22" s="1" t="s">
        <v>129</v>
      </c>
      <c r="F22" s="13" t="s">
        <v>130</v>
      </c>
      <c r="G22" s="1" t="s">
        <v>3</v>
      </c>
      <c r="H22" s="1" t="s">
        <v>11</v>
      </c>
    </row>
    <row r="23" spans="1:39" s="16" customFormat="1" x14ac:dyDescent="0.25">
      <c r="B23" s="26">
        <v>1</v>
      </c>
      <c r="C23" s="15">
        <v>2</v>
      </c>
      <c r="D23" s="14">
        <v>3</v>
      </c>
      <c r="E23" s="14">
        <v>4</v>
      </c>
      <c r="F23" s="14">
        <v>5</v>
      </c>
      <c r="G23" s="14" t="s">
        <v>5</v>
      </c>
      <c r="H23" s="14" t="s">
        <v>6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ht="25.5" x14ac:dyDescent="0.25">
      <c r="A24" s="16"/>
      <c r="B24" s="27" t="s">
        <v>12</v>
      </c>
      <c r="C24" s="10"/>
      <c r="D24" s="10"/>
      <c r="E24" s="10"/>
      <c r="F24" s="10"/>
      <c r="G24" s="10"/>
      <c r="H24" s="10"/>
    </row>
    <row r="25" spans="1:39" ht="25.5" x14ac:dyDescent="0.25">
      <c r="A25" s="16"/>
      <c r="B25" s="27" t="s">
        <v>13</v>
      </c>
      <c r="C25" s="10"/>
      <c r="D25" s="10"/>
      <c r="E25" s="10"/>
      <c r="F25" s="10"/>
      <c r="G25" s="10"/>
      <c r="H25" s="10"/>
    </row>
    <row r="26" spans="1:39" s="20" customFormat="1" x14ac:dyDescent="0.25">
      <c r="A26" s="16"/>
      <c r="B26" s="30" t="s">
        <v>14</v>
      </c>
      <c r="C26" s="11"/>
      <c r="D26" s="11"/>
      <c r="E26" s="11"/>
      <c r="F26" s="11"/>
      <c r="G26" s="11"/>
      <c r="H26" s="11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20" customFormat="1" ht="25.5" x14ac:dyDescent="0.25">
      <c r="A27" s="16"/>
      <c r="B27" s="30" t="s">
        <v>18</v>
      </c>
      <c r="C27" s="42">
        <v>99357.5</v>
      </c>
      <c r="D27" s="11"/>
      <c r="E27" s="42">
        <v>238024.75</v>
      </c>
      <c r="F27" s="42">
        <v>230565.12</v>
      </c>
      <c r="G27" s="11"/>
      <c r="H27" s="11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ht="25.5" x14ac:dyDescent="0.25">
      <c r="A28" s="16"/>
      <c r="B28" s="29" t="s">
        <v>19</v>
      </c>
      <c r="C28" s="42">
        <f>C27+C19</f>
        <v>238024.75</v>
      </c>
      <c r="D28" s="11"/>
      <c r="E28" s="42">
        <v>335362.38</v>
      </c>
      <c r="F28" s="42">
        <f>F27+F19</f>
        <v>335362.38</v>
      </c>
      <c r="G28" s="11"/>
      <c r="H28" s="11"/>
    </row>
    <row r="29" spans="1:39" ht="15.75" x14ac:dyDescent="0.25">
      <c r="B29" s="5"/>
      <c r="C29" s="6"/>
      <c r="D29" s="6"/>
      <c r="E29" s="6"/>
      <c r="F29" s="6"/>
      <c r="G29" s="7"/>
      <c r="H29" s="7"/>
      <c r="I29" s="7"/>
      <c r="J29" s="7"/>
      <c r="K29" s="7"/>
    </row>
    <row r="30" spans="1:39" ht="15.75" x14ac:dyDescent="0.25">
      <c r="B30" s="5"/>
      <c r="C30" s="6"/>
      <c r="D30" s="6"/>
      <c r="E30" s="6"/>
      <c r="F30" s="6"/>
      <c r="G30" s="7"/>
      <c r="H30" s="7"/>
      <c r="I30" s="7"/>
      <c r="J30" s="7"/>
      <c r="K30" s="7"/>
    </row>
    <row r="31" spans="1:39" ht="15" customHeight="1" x14ac:dyDescent="0.25">
      <c r="B31" s="73" t="s">
        <v>23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39" ht="15" customHeight="1" x14ac:dyDescent="0.25">
      <c r="B32" s="74" t="s">
        <v>24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</row>
    <row r="33" spans="2:12" ht="36.75" customHeight="1" x14ac:dyDescent="0.25"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2:12" x14ac:dyDescent="0.25"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2:12" ht="15" customHeight="1" x14ac:dyDescent="0.25">
      <c r="B35" s="70" t="s">
        <v>123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2:12" x14ac:dyDescent="0.25"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</row>
  </sheetData>
  <mergeCells count="12">
    <mergeCell ref="B35:L36"/>
    <mergeCell ref="B4:D4"/>
    <mergeCell ref="E6:F6"/>
    <mergeCell ref="B1:L1"/>
    <mergeCell ref="B3:L3"/>
    <mergeCell ref="B5:L5"/>
    <mergeCell ref="B34:F34"/>
    <mergeCell ref="G34:K34"/>
    <mergeCell ref="B31:L31"/>
    <mergeCell ref="B32:L33"/>
    <mergeCell ref="B7:F7"/>
    <mergeCell ref="B21:F2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45"/>
  <sheetViews>
    <sheetView topLeftCell="B16" workbookViewId="0">
      <selection activeCell="F6" sqref="F6"/>
    </sheetView>
  </sheetViews>
  <sheetFormatPr defaultRowHeight="15" x14ac:dyDescent="0.25"/>
  <cols>
    <col min="2" max="2" width="42.42578125" customWidth="1"/>
    <col min="3" max="3" width="40.28515625" bestFit="1" customWidth="1"/>
    <col min="4" max="4" width="38.85546875" bestFit="1" customWidth="1"/>
    <col min="5" max="6" width="42.42578125" customWidth="1"/>
    <col min="7" max="7" width="23.42578125" customWidth="1"/>
    <col min="8" max="8" width="24.140625" customWidth="1"/>
    <col min="9" max="10" width="25.28515625" customWidth="1"/>
    <col min="11" max="12" width="15.7109375" customWidth="1"/>
  </cols>
  <sheetData>
    <row r="1" spans="2:12" ht="18" x14ac:dyDescent="0.25">
      <c r="B1" s="2"/>
      <c r="C1" s="2"/>
      <c r="D1" s="2"/>
      <c r="E1" s="2"/>
      <c r="F1" s="2"/>
      <c r="G1" s="2"/>
      <c r="H1" s="2"/>
      <c r="I1" s="2"/>
      <c r="J1" s="3"/>
      <c r="K1" s="3"/>
    </row>
    <row r="2" spans="2:12" ht="18" customHeight="1" x14ac:dyDescent="0.25">
      <c r="B2" s="67" t="s">
        <v>20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2:12" ht="18" customHeight="1" x14ac:dyDescent="0.25">
      <c r="B3" s="2"/>
      <c r="C3" s="2"/>
      <c r="D3" s="2"/>
      <c r="E3" s="68" t="s">
        <v>124</v>
      </c>
      <c r="F3" s="69"/>
      <c r="G3" s="2"/>
      <c r="H3" s="2"/>
      <c r="I3" s="2"/>
      <c r="J3" s="3"/>
      <c r="K3" s="3"/>
    </row>
    <row r="4" spans="2:12" ht="21.75" customHeight="1" x14ac:dyDescent="0.25">
      <c r="B4" s="67" t="s">
        <v>4</v>
      </c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2:12" ht="18.75" thickBot="1" x14ac:dyDescent="0.3">
      <c r="B5" s="2"/>
      <c r="C5" s="2"/>
      <c r="D5" s="2"/>
      <c r="E5" s="2"/>
      <c r="F5" s="2"/>
      <c r="G5" s="2"/>
      <c r="H5" s="2"/>
      <c r="I5" s="2"/>
      <c r="J5" s="3"/>
      <c r="K5" s="3"/>
    </row>
    <row r="6" spans="2:12" ht="26.25" thickBot="1" x14ac:dyDescent="0.3">
      <c r="B6" s="43" t="s">
        <v>34</v>
      </c>
      <c r="C6" s="43" t="s">
        <v>133</v>
      </c>
      <c r="D6" s="43" t="s">
        <v>134</v>
      </c>
      <c r="E6" s="43" t="s">
        <v>135</v>
      </c>
      <c r="F6" s="43" t="s">
        <v>136</v>
      </c>
      <c r="G6" s="43" t="s">
        <v>35</v>
      </c>
      <c r="H6" s="43" t="s">
        <v>36</v>
      </c>
    </row>
    <row r="7" spans="2:12" ht="16.5" customHeight="1" x14ac:dyDescent="0.25">
      <c r="B7" s="85" t="s">
        <v>126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2">
        <v>0</v>
      </c>
    </row>
    <row r="8" spans="2:12" x14ac:dyDescent="0.25">
      <c r="B8" s="41" t="s">
        <v>26</v>
      </c>
      <c r="C8" s="33">
        <v>1096502.8899999999</v>
      </c>
      <c r="D8" s="33">
        <v>970167</v>
      </c>
      <c r="E8" s="33">
        <v>1140959</v>
      </c>
      <c r="F8" s="33">
        <v>1177313.32</v>
      </c>
      <c r="G8" s="87">
        <f>F8/C8*100</f>
        <v>107.36983283281636</v>
      </c>
      <c r="H8" s="35">
        <v>103.19</v>
      </c>
    </row>
    <row r="9" spans="2:12" ht="15.75" customHeight="1" x14ac:dyDescent="0.25">
      <c r="B9" s="41" t="s">
        <v>37</v>
      </c>
      <c r="C9" s="33">
        <v>57604.89</v>
      </c>
      <c r="D9" s="33">
        <v>28250</v>
      </c>
      <c r="E9" s="33">
        <v>28542</v>
      </c>
      <c r="F9" s="33">
        <v>27803.18</v>
      </c>
      <c r="G9" s="87">
        <f t="shared" ref="G9:G44" si="0">F9/C9*100</f>
        <v>48.26531219832205</v>
      </c>
      <c r="H9" s="35">
        <v>97.41</v>
      </c>
    </row>
    <row r="10" spans="2:12" ht="26.25" x14ac:dyDescent="0.25">
      <c r="B10" s="41" t="s">
        <v>38</v>
      </c>
      <c r="C10" s="33">
        <v>17169.22</v>
      </c>
      <c r="D10" s="41"/>
      <c r="E10" s="41"/>
      <c r="F10" s="41"/>
      <c r="G10" s="87">
        <f t="shared" si="0"/>
        <v>0</v>
      </c>
      <c r="H10" s="40"/>
    </row>
    <row r="11" spans="2:12" ht="26.25" x14ac:dyDescent="0.25">
      <c r="B11" s="41" t="s">
        <v>39</v>
      </c>
      <c r="C11" s="33">
        <v>40435.67</v>
      </c>
      <c r="D11" s="33">
        <v>22650</v>
      </c>
      <c r="E11" s="33">
        <v>20320</v>
      </c>
      <c r="F11" s="33">
        <v>19676.48</v>
      </c>
      <c r="G11" s="87">
        <f t="shared" si="0"/>
        <v>48.661194435507063</v>
      </c>
      <c r="H11" s="35">
        <v>96.83</v>
      </c>
    </row>
    <row r="12" spans="2:12" ht="26.25" x14ac:dyDescent="0.25">
      <c r="B12" s="41" t="s">
        <v>40</v>
      </c>
      <c r="C12" s="41"/>
      <c r="D12" s="41"/>
      <c r="E12" s="33">
        <v>2642</v>
      </c>
      <c r="F12" s="33">
        <v>2547.5500000000002</v>
      </c>
      <c r="G12" s="87"/>
      <c r="H12" s="35">
        <v>96.43</v>
      </c>
    </row>
    <row r="13" spans="2:12" ht="26.25" x14ac:dyDescent="0.25">
      <c r="B13" s="41" t="s">
        <v>131</v>
      </c>
      <c r="C13" s="41"/>
      <c r="D13" s="33">
        <v>5600</v>
      </c>
      <c r="E13" s="33">
        <v>5580</v>
      </c>
      <c r="F13" s="33">
        <v>5579.15</v>
      </c>
      <c r="G13" s="87"/>
      <c r="H13" s="35">
        <v>99.98</v>
      </c>
    </row>
    <row r="14" spans="2:12" x14ac:dyDescent="0.25">
      <c r="B14" s="41" t="s">
        <v>41</v>
      </c>
      <c r="C14" s="41"/>
      <c r="D14" s="34">
        <v>2</v>
      </c>
      <c r="E14" s="34">
        <v>2</v>
      </c>
      <c r="F14" s="41"/>
      <c r="G14" s="87"/>
      <c r="H14" s="40"/>
    </row>
    <row r="15" spans="2:12" x14ac:dyDescent="0.25">
      <c r="B15" s="41" t="s">
        <v>42</v>
      </c>
      <c r="C15" s="41"/>
      <c r="D15" s="34">
        <v>2</v>
      </c>
      <c r="E15" s="34">
        <v>2</v>
      </c>
      <c r="F15" s="41"/>
      <c r="G15" s="87"/>
      <c r="H15" s="40"/>
    </row>
    <row r="16" spans="2:12" ht="39" x14ac:dyDescent="0.25">
      <c r="B16" s="41" t="s">
        <v>43</v>
      </c>
      <c r="C16" s="33">
        <v>662148</v>
      </c>
      <c r="D16" s="33">
        <v>510500</v>
      </c>
      <c r="E16" s="33">
        <v>681000</v>
      </c>
      <c r="F16" s="33">
        <v>718095.14</v>
      </c>
      <c r="G16" s="87">
        <f t="shared" si="0"/>
        <v>108.44934063079555</v>
      </c>
      <c r="H16" s="35">
        <v>105.45</v>
      </c>
    </row>
    <row r="17" spans="2:12" ht="26.25" x14ac:dyDescent="0.25">
      <c r="B17" s="41" t="s">
        <v>44</v>
      </c>
      <c r="C17" s="33">
        <v>662048</v>
      </c>
      <c r="D17" s="33">
        <v>510000</v>
      </c>
      <c r="E17" s="33">
        <v>680900</v>
      </c>
      <c r="F17" s="33">
        <v>718095.14</v>
      </c>
      <c r="G17" s="87">
        <f t="shared" si="0"/>
        <v>108.46572151868143</v>
      </c>
      <c r="H17" s="35">
        <v>105.46</v>
      </c>
    </row>
    <row r="18" spans="2:12" s="17" customFormat="1" ht="39" x14ac:dyDescent="0.25">
      <c r="B18" s="41" t="s">
        <v>45</v>
      </c>
      <c r="C18" s="34">
        <v>100</v>
      </c>
      <c r="D18" s="34">
        <v>500</v>
      </c>
      <c r="E18" s="34">
        <v>100</v>
      </c>
      <c r="F18" s="41"/>
      <c r="G18" s="87">
        <f t="shared" si="0"/>
        <v>0</v>
      </c>
      <c r="H18" s="40"/>
      <c r="I18"/>
      <c r="J18"/>
      <c r="K18"/>
      <c r="L18"/>
    </row>
    <row r="19" spans="2:12" ht="26.25" x14ac:dyDescent="0.25">
      <c r="B19" s="41" t="s">
        <v>46</v>
      </c>
      <c r="C19" s="33">
        <v>376750</v>
      </c>
      <c r="D19" s="33">
        <v>431415</v>
      </c>
      <c r="E19" s="33">
        <v>431415</v>
      </c>
      <c r="F19" s="33">
        <v>431415</v>
      </c>
      <c r="G19" s="87">
        <f t="shared" si="0"/>
        <v>114.50962176509623</v>
      </c>
      <c r="H19" s="35">
        <v>100</v>
      </c>
    </row>
    <row r="20" spans="2:12" ht="39" x14ac:dyDescent="0.25">
      <c r="B20" s="41" t="s">
        <v>47</v>
      </c>
      <c r="C20" s="33">
        <v>376750</v>
      </c>
      <c r="D20" s="33">
        <v>431415</v>
      </c>
      <c r="E20" s="33">
        <v>431415</v>
      </c>
      <c r="F20" s="33">
        <v>431415</v>
      </c>
      <c r="G20" s="87">
        <f t="shared" si="0"/>
        <v>114.50962176509623</v>
      </c>
      <c r="H20" s="35">
        <v>100</v>
      </c>
    </row>
    <row r="21" spans="2:12" x14ac:dyDescent="0.25">
      <c r="B21" s="41" t="s">
        <v>27</v>
      </c>
      <c r="C21" s="34">
        <v>119.02</v>
      </c>
      <c r="D21" s="34">
        <v>110</v>
      </c>
      <c r="E21" s="34">
        <v>110</v>
      </c>
      <c r="F21" s="34">
        <v>119.02</v>
      </c>
      <c r="G21" s="87">
        <f t="shared" si="0"/>
        <v>100</v>
      </c>
      <c r="H21" s="35">
        <v>108.2</v>
      </c>
    </row>
    <row r="22" spans="2:12" ht="26.25" x14ac:dyDescent="0.25">
      <c r="B22" s="41" t="s">
        <v>48</v>
      </c>
      <c r="C22" s="34">
        <v>119.02</v>
      </c>
      <c r="D22" s="34">
        <v>110</v>
      </c>
      <c r="E22" s="34">
        <v>110</v>
      </c>
      <c r="F22" s="34">
        <v>119.02</v>
      </c>
      <c r="G22" s="87">
        <f t="shared" si="0"/>
        <v>100</v>
      </c>
      <c r="H22" s="35">
        <v>108.2</v>
      </c>
    </row>
    <row r="23" spans="2:12" ht="15.75" customHeight="1" x14ac:dyDescent="0.25">
      <c r="B23" s="41" t="s">
        <v>49</v>
      </c>
      <c r="C23" s="34">
        <v>119.02</v>
      </c>
      <c r="D23" s="34">
        <v>110</v>
      </c>
      <c r="E23" s="34">
        <v>110</v>
      </c>
      <c r="F23" s="34">
        <v>119.02</v>
      </c>
      <c r="G23" s="87">
        <f t="shared" si="0"/>
        <v>100</v>
      </c>
      <c r="H23" s="35">
        <v>108.2</v>
      </c>
    </row>
    <row r="24" spans="2:12" ht="15.75" customHeight="1" x14ac:dyDescent="0.25">
      <c r="B24" s="85" t="s">
        <v>28</v>
      </c>
      <c r="C24" s="36">
        <v>1096621.9099999999</v>
      </c>
      <c r="D24" s="36">
        <v>970277</v>
      </c>
      <c r="E24" s="36">
        <v>1141069</v>
      </c>
      <c r="F24" s="36">
        <v>1177432.3400000001</v>
      </c>
      <c r="G24" s="87">
        <f t="shared" si="0"/>
        <v>107.36903296050325</v>
      </c>
      <c r="H24" s="32">
        <v>103.19</v>
      </c>
    </row>
    <row r="25" spans="2:12" x14ac:dyDescent="0.25">
      <c r="B25" s="41" t="s">
        <v>29</v>
      </c>
      <c r="C25" s="33">
        <v>955725.91</v>
      </c>
      <c r="D25" s="33">
        <v>964167</v>
      </c>
      <c r="E25" s="33">
        <v>1337477</v>
      </c>
      <c r="F25" s="33">
        <v>1041917.76</v>
      </c>
      <c r="G25" s="87">
        <f t="shared" si="0"/>
        <v>109.01846953170914</v>
      </c>
      <c r="H25" s="35">
        <v>77.900000000000006</v>
      </c>
    </row>
    <row r="26" spans="2:12" ht="12.75" customHeight="1" x14ac:dyDescent="0.25">
      <c r="B26" s="41" t="s">
        <v>50</v>
      </c>
      <c r="C26" s="33">
        <v>556935.32999999996</v>
      </c>
      <c r="D26" s="33">
        <v>623757</v>
      </c>
      <c r="E26" s="33">
        <v>799427</v>
      </c>
      <c r="F26" s="33">
        <v>643677.66</v>
      </c>
      <c r="G26" s="87">
        <f t="shared" si="0"/>
        <v>115.57493757847972</v>
      </c>
      <c r="H26" s="35">
        <v>80.52</v>
      </c>
    </row>
    <row r="27" spans="2:12" x14ac:dyDescent="0.25">
      <c r="B27" s="41" t="s">
        <v>51</v>
      </c>
      <c r="C27" s="33">
        <v>430006.65</v>
      </c>
      <c r="D27" s="33">
        <v>481590</v>
      </c>
      <c r="E27" s="33">
        <v>593520</v>
      </c>
      <c r="F27" s="33">
        <v>495635.77</v>
      </c>
      <c r="G27" s="87">
        <f t="shared" si="0"/>
        <v>115.26235001249398</v>
      </c>
      <c r="H27" s="35">
        <v>83.51</v>
      </c>
    </row>
    <row r="28" spans="2:12" x14ac:dyDescent="0.25">
      <c r="B28" s="41" t="s">
        <v>53</v>
      </c>
      <c r="C28" s="33">
        <v>55836.71</v>
      </c>
      <c r="D28" s="33">
        <v>61107</v>
      </c>
      <c r="E28" s="33">
        <v>104107</v>
      </c>
      <c r="F28" s="33">
        <v>66262.009999999995</v>
      </c>
      <c r="G28" s="87">
        <f t="shared" si="0"/>
        <v>118.67104992396578</v>
      </c>
      <c r="H28" s="35">
        <v>63.65</v>
      </c>
    </row>
    <row r="29" spans="2:12" x14ac:dyDescent="0.25">
      <c r="B29" s="41" t="s">
        <v>55</v>
      </c>
      <c r="C29" s="33">
        <v>71091.97</v>
      </c>
      <c r="D29" s="33">
        <v>81060</v>
      </c>
      <c r="E29" s="33">
        <v>101800</v>
      </c>
      <c r="F29" s="33">
        <v>81779.88</v>
      </c>
      <c r="G29" s="87">
        <f t="shared" si="0"/>
        <v>115.03392014597429</v>
      </c>
      <c r="H29" s="35">
        <v>80.33</v>
      </c>
    </row>
    <row r="30" spans="2:12" x14ac:dyDescent="0.25">
      <c r="B30" s="41" t="s">
        <v>57</v>
      </c>
      <c r="C30" s="33">
        <v>396141.89</v>
      </c>
      <c r="D30" s="33">
        <v>337066</v>
      </c>
      <c r="E30" s="33">
        <v>529706</v>
      </c>
      <c r="F30" s="33">
        <v>394245.87</v>
      </c>
      <c r="G30" s="87">
        <f t="shared" si="0"/>
        <v>99.521378564635015</v>
      </c>
      <c r="H30" s="35">
        <v>74.430000000000007</v>
      </c>
    </row>
    <row r="31" spans="2:12" x14ac:dyDescent="0.25">
      <c r="B31" s="41" t="s">
        <v>58</v>
      </c>
      <c r="C31" s="33">
        <v>33298.089999999997</v>
      </c>
      <c r="D31" s="33">
        <v>23947</v>
      </c>
      <c r="E31" s="33">
        <v>37002</v>
      </c>
      <c r="F31" s="33">
        <v>26454.05</v>
      </c>
      <c r="G31" s="87">
        <f t="shared" si="0"/>
        <v>79.446148412716767</v>
      </c>
      <c r="H31" s="35">
        <v>71.489999999999995</v>
      </c>
    </row>
    <row r="32" spans="2:12" x14ac:dyDescent="0.25">
      <c r="B32" s="41" t="s">
        <v>63</v>
      </c>
      <c r="C32" s="33">
        <v>90038.56</v>
      </c>
      <c r="D32" s="33">
        <v>121043</v>
      </c>
      <c r="E32" s="33">
        <v>160794</v>
      </c>
      <c r="F32" s="33">
        <v>85771.45</v>
      </c>
      <c r="G32" s="87">
        <f t="shared" si="0"/>
        <v>95.260797151798073</v>
      </c>
      <c r="H32" s="35">
        <v>53.34</v>
      </c>
    </row>
    <row r="33" spans="2:8" x14ac:dyDescent="0.25">
      <c r="B33" s="41" t="s">
        <v>70</v>
      </c>
      <c r="C33" s="33">
        <v>256722.43</v>
      </c>
      <c r="D33" s="33">
        <v>173973</v>
      </c>
      <c r="E33" s="33">
        <v>307606</v>
      </c>
      <c r="F33" s="33">
        <v>263379.15000000002</v>
      </c>
      <c r="G33" s="87">
        <f t="shared" si="0"/>
        <v>102.59296392605822</v>
      </c>
      <c r="H33" s="35">
        <v>85.62</v>
      </c>
    </row>
    <row r="34" spans="2:8" x14ac:dyDescent="0.25">
      <c r="B34" s="41" t="s">
        <v>80</v>
      </c>
      <c r="C34" s="33">
        <v>16082.81</v>
      </c>
      <c r="D34" s="33">
        <v>18103</v>
      </c>
      <c r="E34" s="33">
        <v>24304</v>
      </c>
      <c r="F34" s="33">
        <v>18641.22</v>
      </c>
      <c r="G34" s="87">
        <f t="shared" si="0"/>
        <v>115.90773005463599</v>
      </c>
      <c r="H34" s="35">
        <v>76.7</v>
      </c>
    </row>
    <row r="35" spans="2:8" x14ac:dyDescent="0.25">
      <c r="B35" s="41" t="s">
        <v>87</v>
      </c>
      <c r="C35" s="33">
        <v>2648.69</v>
      </c>
      <c r="D35" s="33">
        <v>3344</v>
      </c>
      <c r="E35" s="33">
        <v>8344</v>
      </c>
      <c r="F35" s="33">
        <v>3994.23</v>
      </c>
      <c r="G35" s="87">
        <f t="shared" si="0"/>
        <v>150.80020689472909</v>
      </c>
      <c r="H35" s="35">
        <v>47.87</v>
      </c>
    </row>
    <row r="36" spans="2:8" x14ac:dyDescent="0.25">
      <c r="B36" s="41" t="s">
        <v>88</v>
      </c>
      <c r="C36" s="33">
        <v>2648.69</v>
      </c>
      <c r="D36" s="33">
        <v>3344</v>
      </c>
      <c r="E36" s="33">
        <v>8344</v>
      </c>
      <c r="F36" s="33">
        <v>3994.23</v>
      </c>
      <c r="G36" s="87">
        <f t="shared" si="0"/>
        <v>150.80020689472909</v>
      </c>
      <c r="H36" s="35">
        <v>47.87</v>
      </c>
    </row>
    <row r="37" spans="2:8" ht="26.25" x14ac:dyDescent="0.25">
      <c r="B37" s="41" t="s">
        <v>30</v>
      </c>
      <c r="C37" s="33">
        <v>2228.75</v>
      </c>
      <c r="D37" s="33">
        <v>6110</v>
      </c>
      <c r="E37" s="33">
        <v>43760</v>
      </c>
      <c r="F37" s="33">
        <v>30717.32</v>
      </c>
      <c r="G37" s="87">
        <f t="shared" si="0"/>
        <v>1378.2308468872686</v>
      </c>
      <c r="H37" s="35">
        <v>70.19</v>
      </c>
    </row>
    <row r="38" spans="2:8" ht="26.25" x14ac:dyDescent="0.25">
      <c r="B38" s="41" t="s">
        <v>92</v>
      </c>
      <c r="C38" s="33">
        <v>2228.75</v>
      </c>
      <c r="D38" s="33">
        <v>6110</v>
      </c>
      <c r="E38" s="33">
        <v>43760</v>
      </c>
      <c r="F38" s="33">
        <v>30717.32</v>
      </c>
      <c r="G38" s="87">
        <f t="shared" si="0"/>
        <v>1378.2308468872686</v>
      </c>
      <c r="H38" s="35">
        <v>70.19</v>
      </c>
    </row>
    <row r="39" spans="2:8" x14ac:dyDescent="0.25">
      <c r="B39" s="41" t="s">
        <v>93</v>
      </c>
      <c r="C39" s="33">
        <v>2228.75</v>
      </c>
      <c r="D39" s="33">
        <v>6110</v>
      </c>
      <c r="E39" s="33">
        <v>35210</v>
      </c>
      <c r="F39" s="33">
        <v>25167.62</v>
      </c>
      <c r="G39" s="87">
        <f t="shared" si="0"/>
        <v>1129.2257992148063</v>
      </c>
      <c r="H39" s="35">
        <v>71.48</v>
      </c>
    </row>
    <row r="40" spans="2:8" x14ac:dyDescent="0.25">
      <c r="B40" s="41" t="s">
        <v>132</v>
      </c>
      <c r="C40" s="41"/>
      <c r="D40" s="41"/>
      <c r="E40" s="33">
        <v>8550</v>
      </c>
      <c r="F40" s="33">
        <v>5549.7</v>
      </c>
      <c r="G40" s="87"/>
      <c r="H40" s="35">
        <v>64.91</v>
      </c>
    </row>
    <row r="41" spans="2:8" x14ac:dyDescent="0.25">
      <c r="B41" s="85" t="s">
        <v>31</v>
      </c>
      <c r="C41" s="36">
        <v>957954.66</v>
      </c>
      <c r="D41" s="36">
        <v>970277</v>
      </c>
      <c r="E41" s="36">
        <v>1381237</v>
      </c>
      <c r="F41" s="36">
        <v>1072635.08</v>
      </c>
      <c r="G41" s="87">
        <f t="shared" si="0"/>
        <v>111.97138286273383</v>
      </c>
      <c r="H41" s="32">
        <v>77.66</v>
      </c>
    </row>
    <row r="42" spans="2:8" x14ac:dyDescent="0.25">
      <c r="B42" s="39" t="s">
        <v>32</v>
      </c>
      <c r="C42" s="37">
        <v>1096621.9099999999</v>
      </c>
      <c r="D42" s="37">
        <v>970277</v>
      </c>
      <c r="E42" s="37">
        <v>1141069</v>
      </c>
      <c r="F42" s="37">
        <v>1177432.3400000001</v>
      </c>
      <c r="G42" s="87">
        <f t="shared" si="0"/>
        <v>107.36903296050325</v>
      </c>
      <c r="H42" s="35">
        <v>103.19</v>
      </c>
    </row>
    <row r="43" spans="2:8" x14ac:dyDescent="0.25">
      <c r="B43" s="39" t="s">
        <v>33</v>
      </c>
      <c r="C43" s="37">
        <v>957954.66</v>
      </c>
      <c r="D43" s="37">
        <v>970277</v>
      </c>
      <c r="E43" s="37">
        <v>1381237</v>
      </c>
      <c r="F43" s="37">
        <v>1072635.08</v>
      </c>
      <c r="G43" s="87">
        <f t="shared" si="0"/>
        <v>111.97138286273383</v>
      </c>
      <c r="H43" s="35">
        <v>77.66</v>
      </c>
    </row>
    <row r="44" spans="2:8" x14ac:dyDescent="0.25">
      <c r="B44" s="39" t="s">
        <v>127</v>
      </c>
      <c r="C44" s="37">
        <v>138667.25</v>
      </c>
      <c r="D44" s="39"/>
      <c r="E44" s="37">
        <v>-240168</v>
      </c>
      <c r="F44" s="37">
        <v>104797.26</v>
      </c>
      <c r="G44" s="87">
        <f t="shared" si="0"/>
        <v>75.574629193266603</v>
      </c>
      <c r="H44" s="35">
        <v>-43.63</v>
      </c>
    </row>
    <row r="45" spans="2:8" x14ac:dyDescent="0.25">
      <c r="B45" s="45"/>
      <c r="C45" s="33"/>
      <c r="D45" s="33"/>
      <c r="E45" s="33"/>
      <c r="F45" s="33"/>
      <c r="G45" s="34"/>
      <c r="H45" s="35"/>
    </row>
  </sheetData>
  <mergeCells count="3">
    <mergeCell ref="B2:L2"/>
    <mergeCell ref="B4:L4"/>
    <mergeCell ref="E3:F3"/>
  </mergeCells>
  <pageMargins left="0.7" right="0.7" top="0.75" bottom="0.75" header="0.3" footer="0.3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35"/>
  <sheetViews>
    <sheetView topLeftCell="A19" workbookViewId="0">
      <selection activeCell="G17" sqref="G17"/>
    </sheetView>
  </sheetViews>
  <sheetFormatPr defaultRowHeight="15" x14ac:dyDescent="0.25"/>
  <cols>
    <col min="2" max="2" width="42.42578125" customWidth="1"/>
    <col min="3" max="3" width="40.28515625" bestFit="1" customWidth="1"/>
    <col min="4" max="4" width="38.85546875" bestFit="1" customWidth="1"/>
    <col min="5" max="5" width="38" bestFit="1" customWidth="1"/>
    <col min="6" max="6" width="40.28515625" bestFit="1" customWidth="1"/>
    <col min="7" max="7" width="23.42578125" customWidth="1"/>
    <col min="8" max="8" width="24.14062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67" t="s">
        <v>7</v>
      </c>
      <c r="C2" s="67"/>
      <c r="D2" s="67"/>
      <c r="E2" s="67"/>
      <c r="F2" s="67"/>
      <c r="G2" s="67"/>
      <c r="H2" s="67"/>
    </row>
    <row r="3" spans="2:8" ht="15.75" customHeight="1" x14ac:dyDescent="0.25">
      <c r="B3" s="18"/>
      <c r="C3" s="67" t="str">
        <f>' Račun prihoda i rashoda'!$E$3</f>
        <v>FINANCIJSKOG PLANA DOMA MLADIH 2025.G.</v>
      </c>
      <c r="D3" s="67"/>
      <c r="E3" s="67"/>
      <c r="F3" s="67"/>
      <c r="G3" s="18"/>
      <c r="H3" s="18"/>
    </row>
    <row r="4" spans="2:8" ht="18.75" thickBot="1" x14ac:dyDescent="0.3">
      <c r="B4" s="2"/>
      <c r="C4" s="2"/>
      <c r="D4" s="2"/>
      <c r="E4" s="2"/>
      <c r="F4" s="3"/>
      <c r="G4" s="3"/>
      <c r="H4" s="3"/>
    </row>
    <row r="5" spans="2:8" ht="26.25" thickBot="1" x14ac:dyDescent="0.3">
      <c r="B5" s="43" t="s">
        <v>34</v>
      </c>
      <c r="C5" s="43" t="s">
        <v>133</v>
      </c>
      <c r="D5" s="43" t="s">
        <v>134</v>
      </c>
      <c r="E5" s="43" t="s">
        <v>135</v>
      </c>
      <c r="F5" s="43" t="s">
        <v>136</v>
      </c>
      <c r="G5" s="43" t="s">
        <v>35</v>
      </c>
      <c r="H5" s="43" t="s">
        <v>36</v>
      </c>
    </row>
    <row r="6" spans="2:8" x14ac:dyDescent="0.25">
      <c r="B6" s="48" t="s">
        <v>126</v>
      </c>
      <c r="C6" s="88">
        <v>0</v>
      </c>
      <c r="D6" s="88">
        <v>0</v>
      </c>
      <c r="E6" s="88">
        <v>0</v>
      </c>
      <c r="F6" s="31">
        <v>0</v>
      </c>
      <c r="G6" s="31">
        <v>0</v>
      </c>
      <c r="H6" s="32">
        <v>0</v>
      </c>
    </row>
    <row r="7" spans="2:8" x14ac:dyDescent="0.25">
      <c r="B7" s="49" t="s">
        <v>97</v>
      </c>
      <c r="C7" s="37">
        <v>376750</v>
      </c>
      <c r="D7" s="37">
        <v>431415</v>
      </c>
      <c r="E7" s="37">
        <v>431415</v>
      </c>
      <c r="F7" s="37">
        <v>431415</v>
      </c>
      <c r="G7" s="89">
        <f>F7/C7*100</f>
        <v>114.50962176509623</v>
      </c>
      <c r="H7" s="35">
        <v>100</v>
      </c>
    </row>
    <row r="8" spans="2:8" x14ac:dyDescent="0.25">
      <c r="B8" s="49" t="s">
        <v>98</v>
      </c>
      <c r="C8" s="37">
        <v>376750</v>
      </c>
      <c r="D8" s="37">
        <v>431415</v>
      </c>
      <c r="E8" s="37">
        <v>431415</v>
      </c>
      <c r="F8" s="37">
        <v>431415</v>
      </c>
      <c r="G8" s="89">
        <f t="shared" ref="G8:G35" si="0">F8/C8*100</f>
        <v>114.50962176509623</v>
      </c>
      <c r="H8" s="35">
        <v>100</v>
      </c>
    </row>
    <row r="9" spans="2:8" x14ac:dyDescent="0.25">
      <c r="B9" s="49" t="s">
        <v>99</v>
      </c>
      <c r="C9" s="37">
        <v>662048</v>
      </c>
      <c r="D9" s="37">
        <v>510002</v>
      </c>
      <c r="E9" s="37">
        <v>680902</v>
      </c>
      <c r="F9" s="37">
        <v>718095.14</v>
      </c>
      <c r="G9" s="89">
        <f t="shared" si="0"/>
        <v>108.46572151868143</v>
      </c>
      <c r="H9" s="35">
        <v>105.46</v>
      </c>
    </row>
    <row r="10" spans="2:8" ht="26.25" x14ac:dyDescent="0.25">
      <c r="B10" s="49" t="s">
        <v>100</v>
      </c>
      <c r="C10" s="37">
        <v>662048</v>
      </c>
      <c r="D10" s="37">
        <v>510002</v>
      </c>
      <c r="E10" s="37">
        <v>680902</v>
      </c>
      <c r="F10" s="37">
        <v>718095.14</v>
      </c>
      <c r="G10" s="89">
        <f t="shared" si="0"/>
        <v>108.46572151868143</v>
      </c>
      <c r="H10" s="35">
        <v>105.46</v>
      </c>
    </row>
    <row r="11" spans="2:8" x14ac:dyDescent="0.25">
      <c r="B11" s="49" t="s">
        <v>101</v>
      </c>
      <c r="C11" s="37">
        <v>57604.89</v>
      </c>
      <c r="D11" s="37">
        <v>28250</v>
      </c>
      <c r="E11" s="37">
        <v>28542</v>
      </c>
      <c r="F11" s="37">
        <v>27803.18</v>
      </c>
      <c r="G11" s="89">
        <f t="shared" si="0"/>
        <v>48.26531219832205</v>
      </c>
      <c r="H11" s="35">
        <v>97.41</v>
      </c>
    </row>
    <row r="12" spans="2:8" ht="26.25" x14ac:dyDescent="0.25">
      <c r="B12" s="49" t="s">
        <v>102</v>
      </c>
      <c r="C12" s="37">
        <v>57604.89</v>
      </c>
      <c r="D12" s="37">
        <v>28250</v>
      </c>
      <c r="E12" s="37">
        <v>28542</v>
      </c>
      <c r="F12" s="37">
        <v>27803.18</v>
      </c>
      <c r="G12" s="89">
        <f t="shared" si="0"/>
        <v>48.26531219832205</v>
      </c>
      <c r="H12" s="35">
        <v>97.41</v>
      </c>
    </row>
    <row r="13" spans="2:8" x14ac:dyDescent="0.25">
      <c r="B13" s="49" t="s">
        <v>103</v>
      </c>
      <c r="C13" s="38">
        <v>100</v>
      </c>
      <c r="D13" s="38">
        <v>500</v>
      </c>
      <c r="E13" s="38">
        <v>100</v>
      </c>
      <c r="F13" s="39"/>
      <c r="G13" s="89"/>
      <c r="H13" s="40"/>
    </row>
    <row r="14" spans="2:8" ht="26.25" x14ac:dyDescent="0.25">
      <c r="B14" s="49" t="s">
        <v>104</v>
      </c>
      <c r="C14" s="38">
        <v>100</v>
      </c>
      <c r="D14" s="38">
        <v>500</v>
      </c>
      <c r="E14" s="38">
        <v>100</v>
      </c>
      <c r="F14" s="39"/>
      <c r="G14" s="89"/>
      <c r="H14" s="40"/>
    </row>
    <row r="15" spans="2:8" ht="39" x14ac:dyDescent="0.25">
      <c r="B15" s="49" t="s">
        <v>105</v>
      </c>
      <c r="C15" s="38">
        <v>119.02</v>
      </c>
      <c r="D15" s="38">
        <v>110</v>
      </c>
      <c r="E15" s="38">
        <v>110</v>
      </c>
      <c r="F15" s="38">
        <v>119.02</v>
      </c>
      <c r="G15" s="89">
        <f t="shared" si="0"/>
        <v>100</v>
      </c>
      <c r="H15" s="35">
        <v>108.2</v>
      </c>
    </row>
    <row r="16" spans="2:8" ht="39" x14ac:dyDescent="0.25">
      <c r="B16" s="49" t="s">
        <v>106</v>
      </c>
      <c r="C16" s="38">
        <v>119.02</v>
      </c>
      <c r="D16" s="38">
        <v>110</v>
      </c>
      <c r="E16" s="38">
        <v>110</v>
      </c>
      <c r="F16" s="38">
        <v>119.02</v>
      </c>
      <c r="G16" s="89">
        <f t="shared" si="0"/>
        <v>100</v>
      </c>
      <c r="H16" s="35">
        <v>108.2</v>
      </c>
    </row>
    <row r="17" spans="2:8" x14ac:dyDescent="0.25">
      <c r="B17" s="46" t="s">
        <v>28</v>
      </c>
      <c r="C17" s="36">
        <v>1096621.9099999999</v>
      </c>
      <c r="D17" s="36">
        <v>970277</v>
      </c>
      <c r="E17" s="36">
        <v>1141069</v>
      </c>
      <c r="F17" s="36">
        <v>1177432.3400000001</v>
      </c>
      <c r="G17" s="90">
        <f t="shared" si="0"/>
        <v>107.36903296050325</v>
      </c>
      <c r="H17" s="32">
        <v>103.19</v>
      </c>
    </row>
    <row r="18" spans="2:8" ht="15.75" customHeight="1" x14ac:dyDescent="0.25">
      <c r="B18" s="49" t="s">
        <v>97</v>
      </c>
      <c r="C18" s="37">
        <v>376750</v>
      </c>
      <c r="D18" s="37">
        <v>431415</v>
      </c>
      <c r="E18" s="37">
        <v>431415</v>
      </c>
      <c r="F18" s="37">
        <v>431415</v>
      </c>
      <c r="G18" s="89">
        <f t="shared" si="0"/>
        <v>114.50962176509623</v>
      </c>
      <c r="H18" s="35">
        <v>100</v>
      </c>
    </row>
    <row r="19" spans="2:8" ht="15.75" customHeight="1" x14ac:dyDescent="0.25">
      <c r="B19" s="49" t="s">
        <v>98</v>
      </c>
      <c r="C19" s="37">
        <v>376750</v>
      </c>
      <c r="D19" s="37">
        <v>431415</v>
      </c>
      <c r="E19" s="37">
        <v>431415</v>
      </c>
      <c r="F19" s="37">
        <v>431415</v>
      </c>
      <c r="G19" s="89">
        <f t="shared" si="0"/>
        <v>114.50962176509623</v>
      </c>
      <c r="H19" s="35">
        <v>100</v>
      </c>
    </row>
    <row r="20" spans="2:8" x14ac:dyDescent="0.25">
      <c r="B20" s="49" t="s">
        <v>99</v>
      </c>
      <c r="C20" s="37">
        <v>426994.65</v>
      </c>
      <c r="D20" s="37">
        <v>510002</v>
      </c>
      <c r="E20" s="37">
        <v>680902</v>
      </c>
      <c r="F20" s="37">
        <v>383628.2</v>
      </c>
      <c r="G20" s="89">
        <f t="shared" si="0"/>
        <v>89.843795466758195</v>
      </c>
      <c r="H20" s="35">
        <v>56.34</v>
      </c>
    </row>
    <row r="21" spans="2:8" ht="26.25" x14ac:dyDescent="0.25">
      <c r="B21" s="49" t="s">
        <v>100</v>
      </c>
      <c r="C21" s="37">
        <v>426994.65</v>
      </c>
      <c r="D21" s="37">
        <v>510002</v>
      </c>
      <c r="E21" s="37">
        <v>680902</v>
      </c>
      <c r="F21" s="37">
        <v>383628.2</v>
      </c>
      <c r="G21" s="89">
        <f t="shared" si="0"/>
        <v>89.843795466758195</v>
      </c>
      <c r="H21" s="35">
        <v>56.34</v>
      </c>
    </row>
    <row r="22" spans="2:8" x14ac:dyDescent="0.25">
      <c r="B22" s="49" t="s">
        <v>101</v>
      </c>
      <c r="C22" s="37">
        <v>58428.92</v>
      </c>
      <c r="D22" s="37">
        <v>28250</v>
      </c>
      <c r="E22" s="37">
        <v>28542</v>
      </c>
      <c r="F22" s="37">
        <v>25659.98</v>
      </c>
      <c r="G22" s="89">
        <f t="shared" si="0"/>
        <v>43.916574189630751</v>
      </c>
      <c r="H22" s="35">
        <v>89.9</v>
      </c>
    </row>
    <row r="23" spans="2:8" ht="26.25" x14ac:dyDescent="0.25">
      <c r="B23" s="49" t="s">
        <v>102</v>
      </c>
      <c r="C23" s="37">
        <v>58428.92</v>
      </c>
      <c r="D23" s="37">
        <v>28250</v>
      </c>
      <c r="E23" s="37">
        <v>28542</v>
      </c>
      <c r="F23" s="37">
        <v>25659.98</v>
      </c>
      <c r="G23" s="89">
        <f t="shared" si="0"/>
        <v>43.916574189630751</v>
      </c>
      <c r="H23" s="35">
        <v>89.9</v>
      </c>
    </row>
    <row r="24" spans="2:8" x14ac:dyDescent="0.25">
      <c r="B24" s="49" t="s">
        <v>103</v>
      </c>
      <c r="C24" s="38">
        <v>100</v>
      </c>
      <c r="D24" s="38">
        <v>500</v>
      </c>
      <c r="E24" s="38">
        <v>100</v>
      </c>
      <c r="F24" s="39"/>
      <c r="G24" s="89"/>
      <c r="H24" s="40"/>
    </row>
    <row r="25" spans="2:8" ht="26.25" x14ac:dyDescent="0.25">
      <c r="B25" s="49" t="s">
        <v>104</v>
      </c>
      <c r="C25" s="38">
        <v>100</v>
      </c>
      <c r="D25" s="38">
        <v>500</v>
      </c>
      <c r="E25" s="38">
        <v>100</v>
      </c>
      <c r="F25" s="39"/>
      <c r="G25" s="89"/>
      <c r="H25" s="40"/>
    </row>
    <row r="26" spans="2:8" ht="39" x14ac:dyDescent="0.25">
      <c r="B26" s="49" t="s">
        <v>105</v>
      </c>
      <c r="C26" s="38">
        <v>119.02</v>
      </c>
      <c r="D26" s="38">
        <v>110</v>
      </c>
      <c r="E26" s="38">
        <v>110</v>
      </c>
      <c r="F26" s="38">
        <v>119.02</v>
      </c>
      <c r="G26" s="89">
        <f t="shared" si="0"/>
        <v>100</v>
      </c>
      <c r="H26" s="35">
        <v>108.2</v>
      </c>
    </row>
    <row r="27" spans="2:8" ht="39" x14ac:dyDescent="0.25">
      <c r="B27" s="49" t="s">
        <v>106</v>
      </c>
      <c r="C27" s="38">
        <v>119.02</v>
      </c>
      <c r="D27" s="38">
        <v>110</v>
      </c>
      <c r="E27" s="38">
        <v>110</v>
      </c>
      <c r="F27" s="38">
        <v>119.02</v>
      </c>
      <c r="G27" s="89">
        <f t="shared" si="0"/>
        <v>100</v>
      </c>
      <c r="H27" s="35">
        <v>108.2</v>
      </c>
    </row>
    <row r="28" spans="2:8" ht="26.25" x14ac:dyDescent="0.25">
      <c r="B28" s="49" t="s">
        <v>107</v>
      </c>
      <c r="C28" s="37">
        <v>95562.07</v>
      </c>
      <c r="D28" s="39"/>
      <c r="E28" s="37">
        <v>240168</v>
      </c>
      <c r="F28" s="37">
        <v>231812.88</v>
      </c>
      <c r="G28" s="89">
        <f t="shared" si="0"/>
        <v>242.57833678152849</v>
      </c>
      <c r="H28" s="35">
        <v>96.52</v>
      </c>
    </row>
    <row r="29" spans="2:8" x14ac:dyDescent="0.25">
      <c r="B29" s="49" t="s">
        <v>108</v>
      </c>
      <c r="C29" s="37">
        <v>69175.73</v>
      </c>
      <c r="D29" s="39"/>
      <c r="E29" s="37">
        <v>240168</v>
      </c>
      <c r="F29" s="37">
        <v>231812.88</v>
      </c>
      <c r="G29" s="89">
        <f t="shared" si="0"/>
        <v>335.10724064639436</v>
      </c>
      <c r="H29" s="35">
        <v>96.52</v>
      </c>
    </row>
    <row r="30" spans="2:8" x14ac:dyDescent="0.25">
      <c r="B30" s="49" t="s">
        <v>109</v>
      </c>
      <c r="C30" s="37">
        <v>24786.34</v>
      </c>
      <c r="D30" s="39"/>
      <c r="E30" s="39"/>
      <c r="F30" s="39"/>
      <c r="G30" s="89"/>
      <c r="H30" s="40"/>
    </row>
    <row r="31" spans="2:8" x14ac:dyDescent="0.25">
      <c r="B31" s="49" t="s">
        <v>110</v>
      </c>
      <c r="C31" s="37">
        <v>1600</v>
      </c>
      <c r="D31" s="39"/>
      <c r="E31" s="39"/>
      <c r="F31" s="39"/>
      <c r="G31" s="89"/>
      <c r="H31" s="40"/>
    </row>
    <row r="32" spans="2:8" x14ac:dyDescent="0.25">
      <c r="B32" s="46" t="s">
        <v>31</v>
      </c>
      <c r="C32" s="36">
        <v>957954.66</v>
      </c>
      <c r="D32" s="36">
        <v>970277</v>
      </c>
      <c r="E32" s="36">
        <v>1381237</v>
      </c>
      <c r="F32" s="36">
        <v>1072635.08</v>
      </c>
      <c r="G32" s="90">
        <f t="shared" si="0"/>
        <v>111.97138286273383</v>
      </c>
      <c r="H32" s="32">
        <v>77.66</v>
      </c>
    </row>
    <row r="33" spans="2:8" x14ac:dyDescent="0.25">
      <c r="B33" s="47" t="s">
        <v>32</v>
      </c>
      <c r="C33" s="37">
        <v>1096621.9099999999</v>
      </c>
      <c r="D33" s="37">
        <v>970277</v>
      </c>
      <c r="E33" s="37">
        <v>1141069</v>
      </c>
      <c r="F33" s="37">
        <v>1177432.3400000001</v>
      </c>
      <c r="G33" s="89">
        <f t="shared" si="0"/>
        <v>107.36903296050325</v>
      </c>
      <c r="H33" s="35">
        <v>103.19</v>
      </c>
    </row>
    <row r="34" spans="2:8" x14ac:dyDescent="0.25">
      <c r="B34" s="47" t="s">
        <v>33</v>
      </c>
      <c r="C34" s="37">
        <v>957954.66</v>
      </c>
      <c r="D34" s="37">
        <v>970277</v>
      </c>
      <c r="E34" s="37">
        <v>1381237</v>
      </c>
      <c r="F34" s="37">
        <v>1072635.08</v>
      </c>
      <c r="G34" s="89">
        <f t="shared" si="0"/>
        <v>111.97138286273383</v>
      </c>
      <c r="H34" s="35">
        <v>77.66</v>
      </c>
    </row>
    <row r="35" spans="2:8" x14ac:dyDescent="0.25">
      <c r="B35" s="47" t="s">
        <v>127</v>
      </c>
      <c r="C35" s="37">
        <v>138667.25</v>
      </c>
      <c r="D35" s="39"/>
      <c r="E35" s="37">
        <v>-240168</v>
      </c>
      <c r="F35" s="37">
        <v>104797.26</v>
      </c>
      <c r="G35" s="89">
        <f t="shared" si="0"/>
        <v>75.574629193266603</v>
      </c>
      <c r="H35" s="35">
        <v>-43.63</v>
      </c>
    </row>
  </sheetData>
  <mergeCells count="2">
    <mergeCell ref="B2:H2"/>
    <mergeCell ref="C3:F3"/>
  </mergeCells>
  <pageMargins left="0.7" right="0.7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G13" sqref="G13"/>
    </sheetView>
  </sheetViews>
  <sheetFormatPr defaultRowHeight="15" x14ac:dyDescent="0.25"/>
  <cols>
    <col min="2" max="2" width="37.28515625" bestFit="1" customWidth="1"/>
    <col min="3" max="3" width="40.28515625" bestFit="1" customWidth="1"/>
    <col min="4" max="4" width="38.85546875" bestFit="1" customWidth="1"/>
    <col min="5" max="5" width="38" bestFit="1" customWidth="1"/>
    <col min="6" max="6" width="40.28515625" bestFit="1" customWidth="1"/>
    <col min="7" max="7" width="23.42578125" customWidth="1"/>
    <col min="8" max="8" width="24.140625" customWidth="1"/>
  </cols>
  <sheetData>
    <row r="1" spans="2:8" ht="18" x14ac:dyDescent="0.25">
      <c r="B1" s="2"/>
      <c r="C1" s="2"/>
      <c r="D1" s="2"/>
      <c r="E1" s="2"/>
      <c r="F1" s="3"/>
      <c r="G1" s="3"/>
      <c r="H1" s="3"/>
    </row>
    <row r="2" spans="2:8" ht="15.75" customHeight="1" x14ac:dyDescent="0.25">
      <c r="B2" s="67" t="s">
        <v>10</v>
      </c>
      <c r="C2" s="67"/>
      <c r="D2" s="67"/>
      <c r="E2" s="67"/>
      <c r="F2" s="67"/>
      <c r="G2" s="67"/>
      <c r="H2" s="67"/>
    </row>
    <row r="3" spans="2:8" ht="15.75" customHeight="1" x14ac:dyDescent="0.25">
      <c r="B3" s="18"/>
      <c r="C3" s="67" t="str">
        <f>' Račun prihoda i rashoda'!$E$3</f>
        <v>FINANCIJSKOG PLANA DOMA MLADIH 2025.G.</v>
      </c>
      <c r="D3" s="67"/>
      <c r="E3" s="67"/>
      <c r="F3" s="67"/>
      <c r="G3" s="18"/>
      <c r="H3" s="18"/>
    </row>
    <row r="4" spans="2:8" ht="18.75" thickBot="1" x14ac:dyDescent="0.3">
      <c r="B4" s="2"/>
      <c r="C4" s="2"/>
      <c r="D4" s="2"/>
      <c r="E4" s="2"/>
      <c r="F4" s="3"/>
      <c r="G4" s="3"/>
      <c r="H4" s="3"/>
    </row>
    <row r="5" spans="2:8" ht="26.25" thickBot="1" x14ac:dyDescent="0.3">
      <c r="B5" s="51" t="s">
        <v>34</v>
      </c>
      <c r="C5" s="43" t="s">
        <v>133</v>
      </c>
      <c r="D5" s="43" t="s">
        <v>134</v>
      </c>
      <c r="E5" s="43" t="s">
        <v>135</v>
      </c>
      <c r="F5" s="43" t="s">
        <v>136</v>
      </c>
      <c r="G5" s="43" t="s">
        <v>35</v>
      </c>
      <c r="H5" s="43" t="s">
        <v>36</v>
      </c>
    </row>
    <row r="6" spans="2:8" x14ac:dyDescent="0.25">
      <c r="B6" s="91" t="s">
        <v>111</v>
      </c>
      <c r="C6" s="33">
        <v>957954.66</v>
      </c>
      <c r="D6" s="33">
        <v>970277</v>
      </c>
      <c r="E6" s="33">
        <v>1381237</v>
      </c>
      <c r="F6" s="33">
        <v>1072635.08</v>
      </c>
      <c r="G6" s="87">
        <f>F6/C6*100</f>
        <v>111.97138286273383</v>
      </c>
      <c r="H6" s="35">
        <v>77.66</v>
      </c>
    </row>
    <row r="7" spans="2:8" ht="15.75" customHeight="1" x14ac:dyDescent="0.25">
      <c r="B7" s="52" t="s">
        <v>112</v>
      </c>
      <c r="C7" s="33">
        <v>957954.66</v>
      </c>
      <c r="D7" s="33">
        <v>970277</v>
      </c>
      <c r="E7" s="33">
        <v>1381237</v>
      </c>
      <c r="F7" s="33">
        <v>1072635.08</v>
      </c>
      <c r="G7" s="87">
        <f t="shared" ref="G7:G8" si="0">F7/C7*100</f>
        <v>111.97138286273383</v>
      </c>
      <c r="H7" s="35">
        <v>77.66</v>
      </c>
    </row>
    <row r="8" spans="2:8" ht="39" x14ac:dyDescent="0.25">
      <c r="B8" s="52" t="s">
        <v>137</v>
      </c>
      <c r="C8" s="33">
        <v>957954.66</v>
      </c>
      <c r="D8" s="33">
        <v>970277</v>
      </c>
      <c r="E8" s="33">
        <v>1381237</v>
      </c>
      <c r="F8" s="33">
        <v>1072635.08</v>
      </c>
      <c r="G8" s="87">
        <f t="shared" si="0"/>
        <v>111.97138286273383</v>
      </c>
      <c r="H8" s="35">
        <v>77.66</v>
      </c>
    </row>
  </sheetData>
  <mergeCells count="2">
    <mergeCell ref="C3:F3"/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7"/>
  <sheetViews>
    <sheetView workbookViewId="0">
      <selection activeCell="I10" sqref="I10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8" customHeight="1" x14ac:dyDescent="0.25">
      <c r="B2" s="67" t="s">
        <v>21</v>
      </c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2:12" ht="15.75" customHeight="1" x14ac:dyDescent="0.25">
      <c r="B3" s="67" t="s">
        <v>8</v>
      </c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2:12" ht="18" x14ac:dyDescent="0.25">
      <c r="B4" s="2"/>
      <c r="C4" s="2"/>
      <c r="D4" s="2"/>
      <c r="E4" s="2"/>
      <c r="F4" s="2"/>
      <c r="G4" s="2"/>
      <c r="H4" s="2"/>
      <c r="I4" s="2"/>
      <c r="J4" s="3"/>
      <c r="K4" s="3"/>
      <c r="L4" s="3"/>
    </row>
    <row r="5" spans="2:12" ht="25.5" customHeight="1" x14ac:dyDescent="0.25">
      <c r="B5" s="76" t="s">
        <v>0</v>
      </c>
      <c r="C5" s="77"/>
      <c r="D5" s="77"/>
      <c r="E5" s="77"/>
      <c r="F5" s="78"/>
      <c r="G5" s="24" t="s">
        <v>25</v>
      </c>
      <c r="H5" s="21" t="s">
        <v>138</v>
      </c>
      <c r="I5" s="21" t="s">
        <v>139</v>
      </c>
      <c r="J5" s="24" t="s">
        <v>130</v>
      </c>
      <c r="K5" s="21" t="s">
        <v>3</v>
      </c>
      <c r="L5" s="21" t="s">
        <v>3</v>
      </c>
    </row>
    <row r="6" spans="2:12" x14ac:dyDescent="0.25">
      <c r="B6" s="76">
        <v>1</v>
      </c>
      <c r="C6" s="77"/>
      <c r="D6" s="77"/>
      <c r="E6" s="77"/>
      <c r="F6" s="78"/>
      <c r="G6" s="22">
        <v>2</v>
      </c>
      <c r="H6" s="22">
        <v>3</v>
      </c>
      <c r="I6" s="22">
        <v>4</v>
      </c>
      <c r="J6" s="22">
        <v>5</v>
      </c>
      <c r="K6" s="22" t="s">
        <v>5</v>
      </c>
      <c r="L6" s="22" t="s">
        <v>6</v>
      </c>
    </row>
    <row r="7" spans="2:12" x14ac:dyDescent="0.25">
      <c r="B7" s="79" t="s">
        <v>113</v>
      </c>
      <c r="C7" s="80"/>
      <c r="D7" s="80"/>
      <c r="E7" s="80"/>
      <c r="F7" s="80"/>
      <c r="G7" s="53"/>
      <c r="H7" s="53"/>
      <c r="I7" s="53"/>
      <c r="J7" s="53"/>
      <c r="K7" s="53"/>
      <c r="L7" s="54"/>
    </row>
  </sheetData>
  <mergeCells count="5">
    <mergeCell ref="B5:F5"/>
    <mergeCell ref="B2:L2"/>
    <mergeCell ref="B3:L3"/>
    <mergeCell ref="B6:F6"/>
    <mergeCell ref="B7:F7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L18"/>
  <sheetViews>
    <sheetView workbookViewId="0">
      <selection activeCell="J5" sqref="J5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x14ac:dyDescent="0.25">
      <c r="B1" s="2"/>
      <c r="C1" s="2"/>
      <c r="D1" s="2"/>
      <c r="E1" s="2"/>
      <c r="F1" s="3"/>
      <c r="G1" s="3"/>
      <c r="H1" s="3"/>
    </row>
    <row r="2" spans="2:12" ht="15.75" customHeight="1" x14ac:dyDescent="0.25">
      <c r="B2" s="67" t="s">
        <v>9</v>
      </c>
      <c r="C2" s="67"/>
      <c r="D2" s="67"/>
      <c r="E2" s="67"/>
      <c r="F2" s="67"/>
      <c r="G2" s="67"/>
      <c r="H2" s="67"/>
    </row>
    <row r="3" spans="2:12" ht="18" x14ac:dyDescent="0.25">
      <c r="B3" s="2"/>
      <c r="C3" s="2"/>
      <c r="D3" s="2"/>
      <c r="E3" s="2"/>
      <c r="F3" s="3"/>
      <c r="G3" s="3"/>
      <c r="H3" s="3"/>
    </row>
    <row r="4" spans="2:12" ht="25.5" customHeight="1" x14ac:dyDescent="0.25">
      <c r="B4" s="76" t="s">
        <v>0</v>
      </c>
      <c r="C4" s="77"/>
      <c r="D4" s="77"/>
      <c r="E4" s="77"/>
      <c r="F4" s="78"/>
      <c r="G4" s="24" t="s">
        <v>25</v>
      </c>
      <c r="H4" s="21" t="s">
        <v>138</v>
      </c>
      <c r="I4" s="21" t="s">
        <v>139</v>
      </c>
      <c r="J4" s="24" t="s">
        <v>130</v>
      </c>
      <c r="K4" s="21" t="s">
        <v>3</v>
      </c>
      <c r="L4" s="21" t="s">
        <v>3</v>
      </c>
    </row>
    <row r="5" spans="2:12" x14ac:dyDescent="0.25">
      <c r="B5" s="76">
        <v>1</v>
      </c>
      <c r="C5" s="77"/>
      <c r="D5" s="77"/>
      <c r="E5" s="77"/>
      <c r="F5" s="78"/>
      <c r="G5" s="22">
        <v>2</v>
      </c>
      <c r="H5" s="22">
        <v>3</v>
      </c>
      <c r="I5" s="22">
        <v>4</v>
      </c>
      <c r="J5" s="22">
        <v>5</v>
      </c>
      <c r="K5" s="22" t="s">
        <v>5</v>
      </c>
      <c r="L5" s="22" t="s">
        <v>6</v>
      </c>
    </row>
    <row r="6" spans="2:12" x14ac:dyDescent="0.25">
      <c r="B6" s="79" t="s">
        <v>113</v>
      </c>
      <c r="C6" s="80"/>
      <c r="D6" s="80"/>
      <c r="E6" s="80"/>
      <c r="F6" s="80"/>
      <c r="G6" s="53"/>
      <c r="H6" s="53"/>
      <c r="I6" s="53"/>
      <c r="J6" s="53"/>
      <c r="K6" s="53"/>
      <c r="L6" s="54"/>
    </row>
    <row r="17" ht="15.75" customHeight="1" x14ac:dyDescent="0.25"/>
    <row r="18" ht="15.75" customHeight="1" x14ac:dyDescent="0.25"/>
  </sheetData>
  <mergeCells count="4">
    <mergeCell ref="B2:H2"/>
    <mergeCell ref="B4:F4"/>
    <mergeCell ref="B5:F5"/>
    <mergeCell ref="B6:F6"/>
  </mergeCells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I268"/>
  <sheetViews>
    <sheetView tabSelected="1" workbookViewId="0">
      <selection activeCell="B271" sqref="B271"/>
    </sheetView>
  </sheetViews>
  <sheetFormatPr defaultRowHeight="15" x14ac:dyDescent="0.25"/>
  <cols>
    <col min="2" max="2" width="55.85546875" bestFit="1" customWidth="1"/>
    <col min="3" max="3" width="32" bestFit="1" customWidth="1"/>
    <col min="4" max="4" width="21" bestFit="1" customWidth="1"/>
    <col min="5" max="5" width="23.7109375" customWidth="1"/>
    <col min="6" max="6" width="20.28515625" bestFit="1" customWidth="1"/>
    <col min="7" max="8" width="21.7109375" bestFit="1" customWidth="1"/>
    <col min="9" max="9" width="15.7109375" customWidth="1"/>
  </cols>
  <sheetData>
    <row r="1" spans="2:9" ht="18" x14ac:dyDescent="0.25">
      <c r="B1" s="2"/>
      <c r="C1" s="2"/>
      <c r="D1" s="2"/>
      <c r="E1" s="2"/>
      <c r="F1" s="2"/>
      <c r="G1" s="2"/>
      <c r="H1" s="2"/>
      <c r="I1" s="3"/>
    </row>
    <row r="2" spans="2:9" ht="15.75" x14ac:dyDescent="0.25">
      <c r="B2" s="67" t="s">
        <v>1</v>
      </c>
      <c r="C2" s="81"/>
      <c r="D2" s="81"/>
      <c r="E2" s="81"/>
      <c r="F2" s="81"/>
      <c r="G2" s="81"/>
      <c r="H2" s="81"/>
      <c r="I2" s="81"/>
    </row>
    <row r="3" spans="2:9" ht="24.75" customHeight="1" x14ac:dyDescent="0.25">
      <c r="B3" s="67" t="s">
        <v>140</v>
      </c>
      <c r="C3" s="83"/>
      <c r="D3" s="83"/>
      <c r="E3" s="83"/>
      <c r="F3" s="83"/>
      <c r="G3" s="83"/>
      <c r="H3" s="83"/>
      <c r="I3" s="84"/>
    </row>
    <row r="4" spans="2:9" ht="18" customHeight="1" x14ac:dyDescent="0.25">
      <c r="B4" s="82" t="s">
        <v>22</v>
      </c>
      <c r="C4" s="82"/>
      <c r="D4" s="82"/>
      <c r="E4" s="82"/>
      <c r="F4" s="82"/>
      <c r="G4" s="82"/>
      <c r="H4" s="82"/>
      <c r="I4" s="82"/>
    </row>
    <row r="5" spans="2:9" ht="18.75" thickBot="1" x14ac:dyDescent="0.3">
      <c r="B5" s="2"/>
      <c r="C5" s="2"/>
      <c r="D5" s="2"/>
      <c r="E5" s="2"/>
      <c r="F5" s="2"/>
      <c r="G5" s="2"/>
      <c r="H5" s="2"/>
      <c r="I5" s="3"/>
    </row>
    <row r="6" spans="2:9" ht="26.25" thickBot="1" x14ac:dyDescent="0.3">
      <c r="B6" s="43" t="s">
        <v>34</v>
      </c>
      <c r="C6" s="43" t="s">
        <v>145</v>
      </c>
      <c r="D6" s="43" t="s">
        <v>146</v>
      </c>
      <c r="E6" s="43" t="s">
        <v>147</v>
      </c>
      <c r="F6" s="43" t="s">
        <v>148</v>
      </c>
      <c r="G6" s="43" t="s">
        <v>114</v>
      </c>
      <c r="H6" s="43" t="s">
        <v>115</v>
      </c>
    </row>
    <row r="7" spans="2:9" s="16" customFormat="1" ht="15.75" customHeight="1" x14ac:dyDescent="0.25">
      <c r="B7" s="62" t="s">
        <v>33</v>
      </c>
      <c r="C7" s="55">
        <v>957954.66</v>
      </c>
      <c r="D7" s="55">
        <v>970277</v>
      </c>
      <c r="E7" s="55">
        <v>1381237</v>
      </c>
      <c r="F7" s="55">
        <v>1072635.08</v>
      </c>
      <c r="G7" s="56">
        <v>111.97</v>
      </c>
      <c r="H7" s="57">
        <v>77.66</v>
      </c>
      <c r="I7"/>
    </row>
    <row r="8" spans="2:9" s="23" customFormat="1" ht="30" customHeight="1" x14ac:dyDescent="0.25">
      <c r="B8" s="96" t="s">
        <v>141</v>
      </c>
      <c r="C8" s="92">
        <v>957954.66</v>
      </c>
      <c r="D8" s="92">
        <v>970277</v>
      </c>
      <c r="E8" s="92">
        <v>1381237</v>
      </c>
      <c r="F8" s="92">
        <v>1072635.08</v>
      </c>
      <c r="G8" s="93">
        <v>111.97</v>
      </c>
      <c r="H8" s="94">
        <v>77.66</v>
      </c>
      <c r="I8"/>
    </row>
    <row r="9" spans="2:9" s="23" customFormat="1" ht="30" customHeight="1" x14ac:dyDescent="0.25">
      <c r="B9" s="96" t="s">
        <v>142</v>
      </c>
      <c r="C9" s="92">
        <v>957954.66</v>
      </c>
      <c r="D9" s="92">
        <v>970277</v>
      </c>
      <c r="E9" s="92">
        <v>1381237</v>
      </c>
      <c r="F9" s="92">
        <v>1072635.08</v>
      </c>
      <c r="G9" s="93">
        <v>111.97</v>
      </c>
      <c r="H9" s="94">
        <v>77.66</v>
      </c>
      <c r="I9"/>
    </row>
    <row r="10" spans="2:9" s="23" customFormat="1" ht="30" customHeight="1" x14ac:dyDescent="0.25">
      <c r="B10" s="63" t="s">
        <v>116</v>
      </c>
      <c r="C10" s="37">
        <v>957954.66</v>
      </c>
      <c r="D10" s="37">
        <v>970277</v>
      </c>
      <c r="E10" s="37">
        <v>1381237</v>
      </c>
      <c r="F10" s="37">
        <v>1072635.08</v>
      </c>
      <c r="G10" s="38">
        <v>111.97</v>
      </c>
      <c r="H10" s="35">
        <v>77.66</v>
      </c>
      <c r="I10"/>
    </row>
    <row r="11" spans="2:9" s="23" customFormat="1" ht="30" customHeight="1" x14ac:dyDescent="0.25">
      <c r="B11" s="64" t="s">
        <v>117</v>
      </c>
      <c r="C11" s="58">
        <v>553950.32999999996</v>
      </c>
      <c r="D11" s="58">
        <v>623757</v>
      </c>
      <c r="E11" s="58">
        <v>789427</v>
      </c>
      <c r="F11" s="58">
        <v>639396.78</v>
      </c>
      <c r="G11" s="59">
        <v>115.42</v>
      </c>
      <c r="H11" s="60">
        <v>81</v>
      </c>
      <c r="I11"/>
    </row>
    <row r="12" spans="2:9" s="23" customFormat="1" ht="30" customHeight="1" x14ac:dyDescent="0.25">
      <c r="B12" s="52" t="s">
        <v>97</v>
      </c>
      <c r="C12" s="33">
        <v>376750</v>
      </c>
      <c r="D12" s="33">
        <v>431415</v>
      </c>
      <c r="E12" s="33">
        <v>431415</v>
      </c>
      <c r="F12" s="33">
        <v>431415</v>
      </c>
      <c r="G12" s="34">
        <v>114.51</v>
      </c>
      <c r="H12" s="35">
        <v>100</v>
      </c>
      <c r="I12"/>
    </row>
    <row r="13" spans="2:9" s="23" customFormat="1" ht="30" customHeight="1" x14ac:dyDescent="0.25">
      <c r="B13" s="52" t="s">
        <v>98</v>
      </c>
      <c r="C13" s="33">
        <v>376750</v>
      </c>
      <c r="D13" s="33">
        <v>431415</v>
      </c>
      <c r="E13" s="33">
        <v>431415</v>
      </c>
      <c r="F13" s="33">
        <v>431415</v>
      </c>
      <c r="G13" s="34">
        <v>114.51</v>
      </c>
      <c r="H13" s="35">
        <v>100</v>
      </c>
      <c r="I13"/>
    </row>
    <row r="14" spans="2:9" s="23" customFormat="1" ht="30" customHeight="1" x14ac:dyDescent="0.25">
      <c r="B14" s="65" t="s">
        <v>29</v>
      </c>
      <c r="C14" s="33">
        <v>376750</v>
      </c>
      <c r="D14" s="33">
        <v>431415</v>
      </c>
      <c r="E14" s="33">
        <v>431415</v>
      </c>
      <c r="F14" s="33">
        <v>431415</v>
      </c>
      <c r="G14" s="34">
        <v>114.51</v>
      </c>
      <c r="H14" s="35">
        <v>100</v>
      </c>
      <c r="I14"/>
    </row>
    <row r="15" spans="2:9" s="23" customFormat="1" ht="30" customHeight="1" x14ac:dyDescent="0.25">
      <c r="B15" s="66" t="s">
        <v>50</v>
      </c>
      <c r="C15" s="37">
        <v>376750</v>
      </c>
      <c r="D15" s="37">
        <v>431415</v>
      </c>
      <c r="E15" s="37">
        <v>431415</v>
      </c>
      <c r="F15" s="37">
        <v>431415</v>
      </c>
      <c r="G15" s="38">
        <v>114.51</v>
      </c>
      <c r="H15" s="35">
        <v>100</v>
      </c>
      <c r="I15"/>
    </row>
    <row r="16" spans="2:9" s="23" customFormat="1" ht="30" customHeight="1" x14ac:dyDescent="0.25">
      <c r="B16" s="66" t="s">
        <v>51</v>
      </c>
      <c r="C16" s="37">
        <v>298093.43</v>
      </c>
      <c r="D16" s="37">
        <v>335615</v>
      </c>
      <c r="E16" s="37">
        <v>335615</v>
      </c>
      <c r="F16" s="37">
        <v>335615</v>
      </c>
      <c r="G16" s="38">
        <v>112.59</v>
      </c>
      <c r="H16" s="35">
        <v>100</v>
      </c>
      <c r="I16"/>
    </row>
    <row r="17" spans="2:9" s="23" customFormat="1" ht="30" customHeight="1" x14ac:dyDescent="0.25">
      <c r="B17" s="66" t="s">
        <v>52</v>
      </c>
      <c r="C17" s="37">
        <v>298093.43</v>
      </c>
      <c r="D17" s="37">
        <v>335615</v>
      </c>
      <c r="E17" s="37">
        <v>335615</v>
      </c>
      <c r="F17" s="37">
        <v>335615</v>
      </c>
      <c r="G17" s="38">
        <v>112.59</v>
      </c>
      <c r="H17" s="35">
        <v>100</v>
      </c>
      <c r="I17"/>
    </row>
    <row r="18" spans="2:9" s="23" customFormat="1" ht="30" customHeight="1" x14ac:dyDescent="0.25">
      <c r="B18" s="66" t="s">
        <v>53</v>
      </c>
      <c r="C18" s="37">
        <v>29507.7</v>
      </c>
      <c r="D18" s="37">
        <v>40500</v>
      </c>
      <c r="E18" s="37">
        <v>40500</v>
      </c>
      <c r="F18" s="37">
        <v>40500</v>
      </c>
      <c r="G18" s="38">
        <v>137.25</v>
      </c>
      <c r="H18" s="35">
        <v>100</v>
      </c>
      <c r="I18"/>
    </row>
    <row r="19" spans="2:9" s="23" customFormat="1" ht="30" customHeight="1" x14ac:dyDescent="0.25">
      <c r="B19" s="66" t="s">
        <v>54</v>
      </c>
      <c r="C19" s="37">
        <v>29507.7</v>
      </c>
      <c r="D19" s="37">
        <v>40500</v>
      </c>
      <c r="E19" s="37">
        <v>40500</v>
      </c>
      <c r="F19" s="37">
        <v>40500</v>
      </c>
      <c r="G19" s="38">
        <v>137.25</v>
      </c>
      <c r="H19" s="35">
        <v>100</v>
      </c>
      <c r="I19"/>
    </row>
    <row r="20" spans="2:9" s="23" customFormat="1" ht="30" customHeight="1" x14ac:dyDescent="0.25">
      <c r="B20" s="66" t="s">
        <v>55</v>
      </c>
      <c r="C20" s="37">
        <v>49148.87</v>
      </c>
      <c r="D20" s="37">
        <v>55300</v>
      </c>
      <c r="E20" s="37">
        <v>55300</v>
      </c>
      <c r="F20" s="37">
        <v>55300</v>
      </c>
      <c r="G20" s="38">
        <v>112.52</v>
      </c>
      <c r="H20" s="35">
        <v>100</v>
      </c>
      <c r="I20"/>
    </row>
    <row r="21" spans="2:9" s="23" customFormat="1" ht="30" customHeight="1" x14ac:dyDescent="0.25">
      <c r="B21" s="66" t="s">
        <v>56</v>
      </c>
      <c r="C21" s="37">
        <v>49148.87</v>
      </c>
      <c r="D21" s="37">
        <v>55300</v>
      </c>
      <c r="E21" s="37">
        <v>55300</v>
      </c>
      <c r="F21" s="37">
        <v>55300</v>
      </c>
      <c r="G21" s="38">
        <v>112.52</v>
      </c>
      <c r="H21" s="35">
        <v>100</v>
      </c>
      <c r="I21"/>
    </row>
    <row r="22" spans="2:9" x14ac:dyDescent="0.25">
      <c r="B22" s="52" t="s">
        <v>99</v>
      </c>
      <c r="C22" s="33">
        <v>176228.24</v>
      </c>
      <c r="D22" s="33">
        <v>191367</v>
      </c>
      <c r="E22" s="33">
        <v>263012</v>
      </c>
      <c r="F22" s="33">
        <v>112981.78</v>
      </c>
      <c r="G22" s="34">
        <v>64.11</v>
      </c>
      <c r="H22" s="35">
        <v>42.96</v>
      </c>
    </row>
    <row r="23" spans="2:9" ht="26.25" x14ac:dyDescent="0.25">
      <c r="B23" s="52" t="s">
        <v>100</v>
      </c>
      <c r="C23" s="33">
        <v>176228.24</v>
      </c>
      <c r="D23" s="33">
        <v>191367</v>
      </c>
      <c r="E23" s="33">
        <v>263012</v>
      </c>
      <c r="F23" s="33">
        <v>112981.78</v>
      </c>
      <c r="G23" s="34">
        <v>64.11</v>
      </c>
      <c r="H23" s="35">
        <v>42.96</v>
      </c>
    </row>
    <row r="24" spans="2:9" x14ac:dyDescent="0.25">
      <c r="B24" s="65" t="s">
        <v>29</v>
      </c>
      <c r="C24" s="33">
        <v>176228.24</v>
      </c>
      <c r="D24" s="33">
        <v>191367</v>
      </c>
      <c r="E24" s="33">
        <v>263012</v>
      </c>
      <c r="F24" s="33">
        <v>112981.78</v>
      </c>
      <c r="G24" s="34">
        <v>64.11</v>
      </c>
      <c r="H24" s="35">
        <v>42.96</v>
      </c>
    </row>
    <row r="25" spans="2:9" x14ac:dyDescent="0.25">
      <c r="B25" s="66" t="s">
        <v>50</v>
      </c>
      <c r="C25" s="37">
        <v>176228.24</v>
      </c>
      <c r="D25" s="37">
        <v>191367</v>
      </c>
      <c r="E25" s="37">
        <v>263012</v>
      </c>
      <c r="F25" s="37">
        <v>112981.78</v>
      </c>
      <c r="G25" s="38">
        <v>64.11</v>
      </c>
      <c r="H25" s="35">
        <v>42.96</v>
      </c>
    </row>
    <row r="26" spans="2:9" x14ac:dyDescent="0.25">
      <c r="B26" s="66" t="s">
        <v>51</v>
      </c>
      <c r="C26" s="37">
        <v>128456.13</v>
      </c>
      <c r="D26" s="37">
        <v>145000</v>
      </c>
      <c r="E26" s="37">
        <v>184905</v>
      </c>
      <c r="F26" s="37">
        <v>91346.18</v>
      </c>
      <c r="G26" s="38">
        <v>71.11</v>
      </c>
      <c r="H26" s="35">
        <v>49.4</v>
      </c>
    </row>
    <row r="27" spans="2:9" x14ac:dyDescent="0.25">
      <c r="B27" s="66" t="s">
        <v>52</v>
      </c>
      <c r="C27" s="37">
        <v>128456.13</v>
      </c>
      <c r="D27" s="37">
        <v>145000</v>
      </c>
      <c r="E27" s="37">
        <v>184905</v>
      </c>
      <c r="F27" s="37">
        <v>91346.18</v>
      </c>
      <c r="G27" s="38">
        <v>71.11</v>
      </c>
      <c r="H27" s="35">
        <v>49.4</v>
      </c>
    </row>
    <row r="28" spans="2:9" x14ac:dyDescent="0.25">
      <c r="B28" s="66" t="s">
        <v>53</v>
      </c>
      <c r="C28" s="37">
        <v>26329.01</v>
      </c>
      <c r="D28" s="37">
        <v>20607</v>
      </c>
      <c r="E28" s="37">
        <v>43607</v>
      </c>
      <c r="F28" s="37">
        <v>5762.01</v>
      </c>
      <c r="G28" s="38">
        <v>21.88</v>
      </c>
      <c r="H28" s="35">
        <v>13.21</v>
      </c>
    </row>
    <row r="29" spans="2:9" x14ac:dyDescent="0.25">
      <c r="B29" s="66" t="s">
        <v>54</v>
      </c>
      <c r="C29" s="37">
        <v>26329.01</v>
      </c>
      <c r="D29" s="37">
        <v>20607</v>
      </c>
      <c r="E29" s="37">
        <v>43607</v>
      </c>
      <c r="F29" s="37">
        <v>5762.01</v>
      </c>
      <c r="G29" s="38">
        <v>21.88</v>
      </c>
      <c r="H29" s="35">
        <v>13.21</v>
      </c>
    </row>
    <row r="30" spans="2:9" x14ac:dyDescent="0.25">
      <c r="B30" s="66" t="s">
        <v>55</v>
      </c>
      <c r="C30" s="37">
        <v>21443.1</v>
      </c>
      <c r="D30" s="37">
        <v>25760</v>
      </c>
      <c r="E30" s="37">
        <v>34500</v>
      </c>
      <c r="F30" s="37">
        <v>15873.59</v>
      </c>
      <c r="G30" s="38">
        <v>74.03</v>
      </c>
      <c r="H30" s="35">
        <v>46.01</v>
      </c>
    </row>
    <row r="31" spans="2:9" x14ac:dyDescent="0.25">
      <c r="B31" s="66" t="s">
        <v>56</v>
      </c>
      <c r="C31" s="37">
        <v>21443.1</v>
      </c>
      <c r="D31" s="37">
        <v>25760</v>
      </c>
      <c r="E31" s="37">
        <v>34500</v>
      </c>
      <c r="F31" s="37">
        <v>15873.59</v>
      </c>
      <c r="G31" s="38">
        <v>74.03</v>
      </c>
      <c r="H31" s="35">
        <v>46.01</v>
      </c>
    </row>
    <row r="32" spans="2:9" x14ac:dyDescent="0.25">
      <c r="B32" s="52" t="s">
        <v>101</v>
      </c>
      <c r="C32" s="34">
        <v>972.09</v>
      </c>
      <c r="D32" s="34">
        <v>975</v>
      </c>
      <c r="E32" s="41"/>
      <c r="F32" s="41"/>
      <c r="G32" s="41"/>
      <c r="H32" s="40"/>
    </row>
    <row r="33" spans="2:8" x14ac:dyDescent="0.25">
      <c r="B33" s="52" t="s">
        <v>102</v>
      </c>
      <c r="C33" s="34">
        <v>972.09</v>
      </c>
      <c r="D33" s="34">
        <v>975</v>
      </c>
      <c r="E33" s="41"/>
      <c r="F33" s="41"/>
      <c r="G33" s="41"/>
      <c r="H33" s="40"/>
    </row>
    <row r="34" spans="2:8" x14ac:dyDescent="0.25">
      <c r="B34" s="65" t="s">
        <v>29</v>
      </c>
      <c r="C34" s="34">
        <v>972.09</v>
      </c>
      <c r="D34" s="34">
        <v>975</v>
      </c>
      <c r="E34" s="41"/>
      <c r="F34" s="41"/>
      <c r="G34" s="41"/>
      <c r="H34" s="40"/>
    </row>
    <row r="35" spans="2:8" x14ac:dyDescent="0.25">
      <c r="B35" s="66" t="s">
        <v>50</v>
      </c>
      <c r="C35" s="38">
        <v>972.09</v>
      </c>
      <c r="D35" s="38">
        <v>975</v>
      </c>
      <c r="E35" s="38">
        <v>0</v>
      </c>
      <c r="F35" s="38">
        <v>0</v>
      </c>
      <c r="G35" s="38">
        <v>0</v>
      </c>
      <c r="H35" s="35">
        <v>0</v>
      </c>
    </row>
    <row r="36" spans="2:8" x14ac:dyDescent="0.25">
      <c r="B36" s="66" t="s">
        <v>51</v>
      </c>
      <c r="C36" s="38">
        <v>972.09</v>
      </c>
      <c r="D36" s="38">
        <v>975</v>
      </c>
      <c r="E36" s="38">
        <v>0</v>
      </c>
      <c r="F36" s="38">
        <v>0</v>
      </c>
      <c r="G36" s="38">
        <v>0</v>
      </c>
      <c r="H36" s="35">
        <v>0</v>
      </c>
    </row>
    <row r="37" spans="2:8" x14ac:dyDescent="0.25">
      <c r="B37" s="66" t="s">
        <v>52</v>
      </c>
      <c r="C37" s="38">
        <v>972.09</v>
      </c>
      <c r="D37" s="38">
        <v>975</v>
      </c>
      <c r="E37" s="38">
        <v>0</v>
      </c>
      <c r="F37" s="38">
        <v>0</v>
      </c>
      <c r="G37" s="38">
        <v>0</v>
      </c>
      <c r="H37" s="35">
        <v>0</v>
      </c>
    </row>
    <row r="38" spans="2:8" ht="26.25" x14ac:dyDescent="0.25">
      <c r="B38" s="52" t="s">
        <v>107</v>
      </c>
      <c r="C38" s="41"/>
      <c r="D38" s="41"/>
      <c r="E38" s="33">
        <v>95000</v>
      </c>
      <c r="F38" s="33">
        <v>95000</v>
      </c>
      <c r="G38" s="41"/>
      <c r="H38" s="35">
        <v>100</v>
      </c>
    </row>
    <row r="39" spans="2:8" x14ac:dyDescent="0.25">
      <c r="B39" s="52" t="s">
        <v>108</v>
      </c>
      <c r="C39" s="41"/>
      <c r="D39" s="41"/>
      <c r="E39" s="33">
        <v>95000</v>
      </c>
      <c r="F39" s="33">
        <v>95000</v>
      </c>
      <c r="G39" s="41"/>
      <c r="H39" s="35">
        <v>100</v>
      </c>
    </row>
    <row r="40" spans="2:8" x14ac:dyDescent="0.25">
      <c r="B40" s="65" t="s">
        <v>29</v>
      </c>
      <c r="C40" s="41"/>
      <c r="D40" s="41"/>
      <c r="E40" s="33">
        <v>95000</v>
      </c>
      <c r="F40" s="33">
        <v>95000</v>
      </c>
      <c r="G40" s="41"/>
      <c r="H40" s="35">
        <v>100</v>
      </c>
    </row>
    <row r="41" spans="2:8" x14ac:dyDescent="0.25">
      <c r="B41" s="66" t="s">
        <v>50</v>
      </c>
      <c r="C41" s="38">
        <v>0</v>
      </c>
      <c r="D41" s="38">
        <v>0</v>
      </c>
      <c r="E41" s="37">
        <v>95000</v>
      </c>
      <c r="F41" s="37">
        <v>95000</v>
      </c>
      <c r="G41" s="38">
        <v>0</v>
      </c>
      <c r="H41" s="35">
        <v>100</v>
      </c>
    </row>
    <row r="42" spans="2:8" x14ac:dyDescent="0.25">
      <c r="B42" s="66" t="s">
        <v>51</v>
      </c>
      <c r="C42" s="38">
        <v>0</v>
      </c>
      <c r="D42" s="38">
        <v>0</v>
      </c>
      <c r="E42" s="37">
        <v>65000</v>
      </c>
      <c r="F42" s="37">
        <v>65000</v>
      </c>
      <c r="G42" s="38">
        <v>0</v>
      </c>
      <c r="H42" s="35">
        <v>100</v>
      </c>
    </row>
    <row r="43" spans="2:8" x14ac:dyDescent="0.25">
      <c r="B43" s="66" t="s">
        <v>52</v>
      </c>
      <c r="C43" s="38">
        <v>0</v>
      </c>
      <c r="D43" s="38">
        <v>0</v>
      </c>
      <c r="E43" s="37">
        <v>65000</v>
      </c>
      <c r="F43" s="37">
        <v>65000</v>
      </c>
      <c r="G43" s="38">
        <v>0</v>
      </c>
      <c r="H43" s="35">
        <v>100</v>
      </c>
    </row>
    <row r="44" spans="2:8" x14ac:dyDescent="0.25">
      <c r="B44" s="66" t="s">
        <v>53</v>
      </c>
      <c r="C44" s="38">
        <v>0</v>
      </c>
      <c r="D44" s="38">
        <v>0</v>
      </c>
      <c r="E44" s="37">
        <v>20000</v>
      </c>
      <c r="F44" s="37">
        <v>20000</v>
      </c>
      <c r="G44" s="38">
        <v>0</v>
      </c>
      <c r="H44" s="35">
        <v>100</v>
      </c>
    </row>
    <row r="45" spans="2:8" x14ac:dyDescent="0.25">
      <c r="B45" s="66" t="s">
        <v>54</v>
      </c>
      <c r="C45" s="38">
        <v>0</v>
      </c>
      <c r="D45" s="38">
        <v>0</v>
      </c>
      <c r="E45" s="37">
        <v>20000</v>
      </c>
      <c r="F45" s="37">
        <v>20000</v>
      </c>
      <c r="G45" s="38">
        <v>0</v>
      </c>
      <c r="H45" s="35">
        <v>100</v>
      </c>
    </row>
    <row r="46" spans="2:8" x14ac:dyDescent="0.25">
      <c r="B46" s="66" t="s">
        <v>55</v>
      </c>
      <c r="C46" s="38">
        <v>0</v>
      </c>
      <c r="D46" s="38">
        <v>0</v>
      </c>
      <c r="E46" s="37">
        <v>10000</v>
      </c>
      <c r="F46" s="37">
        <v>10000</v>
      </c>
      <c r="G46" s="38">
        <v>0</v>
      </c>
      <c r="H46" s="35">
        <v>100</v>
      </c>
    </row>
    <row r="47" spans="2:8" x14ac:dyDescent="0.25">
      <c r="B47" s="66" t="s">
        <v>56</v>
      </c>
      <c r="C47" s="38">
        <v>0</v>
      </c>
      <c r="D47" s="38">
        <v>0</v>
      </c>
      <c r="E47" s="37">
        <v>10000</v>
      </c>
      <c r="F47" s="37">
        <v>10000</v>
      </c>
      <c r="G47" s="38">
        <v>0</v>
      </c>
      <c r="H47" s="35">
        <v>100</v>
      </c>
    </row>
    <row r="48" spans="2:8" x14ac:dyDescent="0.25">
      <c r="B48" s="64" t="s">
        <v>118</v>
      </c>
      <c r="C48" s="58">
        <v>201918.84</v>
      </c>
      <c r="D48" s="58">
        <v>175762</v>
      </c>
      <c r="E48" s="58">
        <v>290084</v>
      </c>
      <c r="F48" s="58">
        <v>233065.08</v>
      </c>
      <c r="G48" s="59">
        <v>115.43</v>
      </c>
      <c r="H48" s="60">
        <v>80.34</v>
      </c>
    </row>
    <row r="49" spans="2:8" x14ac:dyDescent="0.25">
      <c r="B49" s="52" t="s">
        <v>99</v>
      </c>
      <c r="C49" s="33">
        <v>119250.72</v>
      </c>
      <c r="D49" s="33">
        <v>147987</v>
      </c>
      <c r="E49" s="33">
        <v>203242</v>
      </c>
      <c r="F49" s="33">
        <v>149205.1</v>
      </c>
      <c r="G49" s="34">
        <v>125.12</v>
      </c>
      <c r="H49" s="35">
        <v>73.41</v>
      </c>
    </row>
    <row r="50" spans="2:8" ht="26.25" x14ac:dyDescent="0.25">
      <c r="B50" s="52" t="s">
        <v>100</v>
      </c>
      <c r="C50" s="33">
        <v>119250.72</v>
      </c>
      <c r="D50" s="33">
        <v>147987</v>
      </c>
      <c r="E50" s="33">
        <v>203242</v>
      </c>
      <c r="F50" s="33">
        <v>149205.1</v>
      </c>
      <c r="G50" s="34">
        <v>125.12</v>
      </c>
      <c r="H50" s="35">
        <v>73.41</v>
      </c>
    </row>
    <row r="51" spans="2:8" x14ac:dyDescent="0.25">
      <c r="B51" s="65" t="s">
        <v>29</v>
      </c>
      <c r="C51" s="33">
        <v>119250.72</v>
      </c>
      <c r="D51" s="33">
        <v>147987</v>
      </c>
      <c r="E51" s="33">
        <v>203242</v>
      </c>
      <c r="F51" s="33">
        <v>149205.1</v>
      </c>
      <c r="G51" s="34">
        <v>125.12</v>
      </c>
      <c r="H51" s="35">
        <v>73.41</v>
      </c>
    </row>
    <row r="52" spans="2:8" x14ac:dyDescent="0.25">
      <c r="B52" s="66" t="s">
        <v>57</v>
      </c>
      <c r="C52" s="37">
        <v>116602.03</v>
      </c>
      <c r="D52" s="37">
        <v>144643</v>
      </c>
      <c r="E52" s="37">
        <v>198898</v>
      </c>
      <c r="F52" s="37">
        <v>147028.17000000001</v>
      </c>
      <c r="G52" s="38">
        <v>126.09</v>
      </c>
      <c r="H52" s="35">
        <v>73.92</v>
      </c>
    </row>
    <row r="53" spans="2:8" x14ac:dyDescent="0.25">
      <c r="B53" s="66" t="s">
        <v>58</v>
      </c>
      <c r="C53" s="37">
        <v>12796.26</v>
      </c>
      <c r="D53" s="37">
        <v>18500</v>
      </c>
      <c r="E53" s="37">
        <v>25500</v>
      </c>
      <c r="F53" s="37">
        <v>17729.34</v>
      </c>
      <c r="G53" s="38">
        <v>138.55000000000001</v>
      </c>
      <c r="H53" s="35">
        <v>69.53</v>
      </c>
    </row>
    <row r="54" spans="2:8" x14ac:dyDescent="0.25">
      <c r="B54" s="66" t="s">
        <v>59</v>
      </c>
      <c r="C54" s="37">
        <v>1314.93</v>
      </c>
      <c r="D54" s="37">
        <v>2000</v>
      </c>
      <c r="E54" s="37">
        <v>4000</v>
      </c>
      <c r="F54" s="38">
        <v>843.3</v>
      </c>
      <c r="G54" s="38">
        <v>64.13</v>
      </c>
      <c r="H54" s="35">
        <v>21.08</v>
      </c>
    </row>
    <row r="55" spans="2:8" ht="26.25" x14ac:dyDescent="0.25">
      <c r="B55" s="66" t="s">
        <v>60</v>
      </c>
      <c r="C55" s="37">
        <v>10531.23</v>
      </c>
      <c r="D55" s="37">
        <v>14000</v>
      </c>
      <c r="E55" s="37">
        <v>15000</v>
      </c>
      <c r="F55" s="37">
        <v>12743.54</v>
      </c>
      <c r="G55" s="38">
        <v>121.01</v>
      </c>
      <c r="H55" s="35">
        <v>84.96</v>
      </c>
    </row>
    <row r="56" spans="2:8" x14ac:dyDescent="0.25">
      <c r="B56" s="66" t="s">
        <v>61</v>
      </c>
      <c r="C56" s="38">
        <v>662.5</v>
      </c>
      <c r="D56" s="37">
        <v>1500</v>
      </c>
      <c r="E56" s="37">
        <v>5500</v>
      </c>
      <c r="F56" s="37">
        <v>4142.5</v>
      </c>
      <c r="G56" s="38">
        <v>625.28</v>
      </c>
      <c r="H56" s="35">
        <v>75.319999999999993</v>
      </c>
    </row>
    <row r="57" spans="2:8" x14ac:dyDescent="0.25">
      <c r="B57" s="66" t="s">
        <v>62</v>
      </c>
      <c r="C57" s="38">
        <v>287.60000000000002</v>
      </c>
      <c r="D57" s="37">
        <v>1000</v>
      </c>
      <c r="E57" s="37">
        <v>1000</v>
      </c>
      <c r="F57" s="38">
        <v>0</v>
      </c>
      <c r="G57" s="38">
        <v>0</v>
      </c>
      <c r="H57" s="35">
        <v>0</v>
      </c>
    </row>
    <row r="58" spans="2:8" x14ac:dyDescent="0.25">
      <c r="B58" s="66" t="s">
        <v>63</v>
      </c>
      <c r="C58" s="37">
        <v>19005.169999999998</v>
      </c>
      <c r="D58" s="37">
        <v>23200</v>
      </c>
      <c r="E58" s="37">
        <v>32600</v>
      </c>
      <c r="F58" s="37">
        <v>10315.19</v>
      </c>
      <c r="G58" s="38">
        <v>54.28</v>
      </c>
      <c r="H58" s="35">
        <v>31.64</v>
      </c>
    </row>
    <row r="59" spans="2:8" x14ac:dyDescent="0.25">
      <c r="B59" s="66" t="s">
        <v>64</v>
      </c>
      <c r="C59" s="37">
        <v>5078.1899999999996</v>
      </c>
      <c r="D59" s="37">
        <v>5000</v>
      </c>
      <c r="E59" s="37">
        <v>8400</v>
      </c>
      <c r="F59" s="37">
        <v>2361.89</v>
      </c>
      <c r="G59" s="38">
        <v>46.51</v>
      </c>
      <c r="H59" s="35">
        <v>28.12</v>
      </c>
    </row>
    <row r="60" spans="2:8" x14ac:dyDescent="0.25">
      <c r="B60" s="66" t="s">
        <v>65</v>
      </c>
      <c r="C60" s="37">
        <v>1852.83</v>
      </c>
      <c r="D60" s="37">
        <v>2800</v>
      </c>
      <c r="E60" s="37">
        <v>3800</v>
      </c>
      <c r="F60" s="37">
        <v>1613.04</v>
      </c>
      <c r="G60" s="38">
        <v>87.06</v>
      </c>
      <c r="H60" s="35">
        <v>42.45</v>
      </c>
    </row>
    <row r="61" spans="2:8" x14ac:dyDescent="0.25">
      <c r="B61" s="66" t="s">
        <v>66</v>
      </c>
      <c r="C61" s="37">
        <v>8536.98</v>
      </c>
      <c r="D61" s="37">
        <v>10000</v>
      </c>
      <c r="E61" s="37">
        <v>13000</v>
      </c>
      <c r="F61" s="37">
        <v>3779.29</v>
      </c>
      <c r="G61" s="38">
        <v>44.27</v>
      </c>
      <c r="H61" s="35">
        <v>29.07</v>
      </c>
    </row>
    <row r="62" spans="2:8" ht="26.25" x14ac:dyDescent="0.25">
      <c r="B62" s="66" t="s">
        <v>67</v>
      </c>
      <c r="C62" s="37">
        <v>2456.02</v>
      </c>
      <c r="D62" s="37">
        <v>2500</v>
      </c>
      <c r="E62" s="37">
        <v>3500</v>
      </c>
      <c r="F62" s="37">
        <v>1412.39</v>
      </c>
      <c r="G62" s="38">
        <v>57.51</v>
      </c>
      <c r="H62" s="35">
        <v>40.35</v>
      </c>
    </row>
    <row r="63" spans="2:8" x14ac:dyDescent="0.25">
      <c r="B63" s="66" t="s">
        <v>68</v>
      </c>
      <c r="C63" s="37">
        <v>1081.1500000000001</v>
      </c>
      <c r="D63" s="37">
        <v>2700</v>
      </c>
      <c r="E63" s="37">
        <v>2700</v>
      </c>
      <c r="F63" s="38">
        <v>946.5</v>
      </c>
      <c r="G63" s="38">
        <v>87.55</v>
      </c>
      <c r="H63" s="35">
        <v>35.06</v>
      </c>
    </row>
    <row r="64" spans="2:8" x14ac:dyDescent="0.25">
      <c r="B64" s="66" t="s">
        <v>69</v>
      </c>
      <c r="C64" s="38">
        <v>0</v>
      </c>
      <c r="D64" s="38">
        <v>200</v>
      </c>
      <c r="E64" s="37">
        <v>1200</v>
      </c>
      <c r="F64" s="38">
        <v>202.08</v>
      </c>
      <c r="G64" s="38">
        <v>0</v>
      </c>
      <c r="H64" s="35">
        <v>16.84</v>
      </c>
    </row>
    <row r="65" spans="2:8" x14ac:dyDescent="0.25">
      <c r="B65" s="66" t="s">
        <v>70</v>
      </c>
      <c r="C65" s="37">
        <v>74930.98</v>
      </c>
      <c r="D65" s="37">
        <v>91989</v>
      </c>
      <c r="E65" s="37">
        <v>129189</v>
      </c>
      <c r="F65" s="37">
        <v>109128.23</v>
      </c>
      <c r="G65" s="38">
        <v>145.63999999999999</v>
      </c>
      <c r="H65" s="35">
        <v>84.47</v>
      </c>
    </row>
    <row r="66" spans="2:8" x14ac:dyDescent="0.25">
      <c r="B66" s="66" t="s">
        <v>71</v>
      </c>
      <c r="C66" s="37">
        <v>3745.04</v>
      </c>
      <c r="D66" s="37">
        <v>6000</v>
      </c>
      <c r="E66" s="37">
        <v>8000</v>
      </c>
      <c r="F66" s="37">
        <v>4131.5</v>
      </c>
      <c r="G66" s="38">
        <v>110.32</v>
      </c>
      <c r="H66" s="35">
        <v>51.64</v>
      </c>
    </row>
    <row r="67" spans="2:8" x14ac:dyDescent="0.25">
      <c r="B67" s="66" t="s">
        <v>72</v>
      </c>
      <c r="C67" s="38">
        <v>168.25</v>
      </c>
      <c r="D67" s="37">
        <v>5000</v>
      </c>
      <c r="E67" s="37">
        <v>15500</v>
      </c>
      <c r="F67" s="37">
        <v>14406.8</v>
      </c>
      <c r="G67" s="37">
        <v>8562.73</v>
      </c>
      <c r="H67" s="35">
        <v>92.95</v>
      </c>
    </row>
    <row r="68" spans="2:8" x14ac:dyDescent="0.25">
      <c r="B68" s="66" t="s">
        <v>73</v>
      </c>
      <c r="C68" s="37">
        <v>1693.63</v>
      </c>
      <c r="D68" s="37">
        <v>2000</v>
      </c>
      <c r="E68" s="37">
        <v>2000</v>
      </c>
      <c r="F68" s="37">
        <v>1306.6300000000001</v>
      </c>
      <c r="G68" s="38">
        <v>77.150000000000006</v>
      </c>
      <c r="H68" s="35">
        <v>65.33</v>
      </c>
    </row>
    <row r="69" spans="2:8" x14ac:dyDescent="0.25">
      <c r="B69" s="66" t="s">
        <v>74</v>
      </c>
      <c r="C69" s="37">
        <v>1926.74</v>
      </c>
      <c r="D69" s="37">
        <v>2500</v>
      </c>
      <c r="E69" s="37">
        <v>3500</v>
      </c>
      <c r="F69" s="37">
        <v>2112.83</v>
      </c>
      <c r="G69" s="38">
        <v>109.66</v>
      </c>
      <c r="H69" s="35">
        <v>60.37</v>
      </c>
    </row>
    <row r="70" spans="2:8" x14ac:dyDescent="0.25">
      <c r="B70" s="66" t="s">
        <v>75</v>
      </c>
      <c r="C70" s="37">
        <v>8991.9500000000007</v>
      </c>
      <c r="D70" s="37">
        <v>14120</v>
      </c>
      <c r="E70" s="37">
        <v>17120</v>
      </c>
      <c r="F70" s="37">
        <v>14336.33</v>
      </c>
      <c r="G70" s="38">
        <v>159.44</v>
      </c>
      <c r="H70" s="35">
        <v>83.74</v>
      </c>
    </row>
    <row r="71" spans="2:8" x14ac:dyDescent="0.25">
      <c r="B71" s="66" t="s">
        <v>76</v>
      </c>
      <c r="C71" s="38">
        <v>198.35</v>
      </c>
      <c r="D71" s="38">
        <v>500</v>
      </c>
      <c r="E71" s="37">
        <v>1000</v>
      </c>
      <c r="F71" s="38">
        <v>96.64</v>
      </c>
      <c r="G71" s="38">
        <v>48.72</v>
      </c>
      <c r="H71" s="35">
        <v>9.66</v>
      </c>
    </row>
    <row r="72" spans="2:8" x14ac:dyDescent="0.25">
      <c r="B72" s="66" t="s">
        <v>77</v>
      </c>
      <c r="C72" s="37">
        <v>47041.23</v>
      </c>
      <c r="D72" s="37">
        <v>40800</v>
      </c>
      <c r="E72" s="37">
        <v>61000</v>
      </c>
      <c r="F72" s="37">
        <v>65048.33</v>
      </c>
      <c r="G72" s="38">
        <v>138.28</v>
      </c>
      <c r="H72" s="35">
        <v>106.64</v>
      </c>
    </row>
    <row r="73" spans="2:8" x14ac:dyDescent="0.25">
      <c r="B73" s="66" t="s">
        <v>78</v>
      </c>
      <c r="C73" s="37">
        <v>2911.84</v>
      </c>
      <c r="D73" s="37">
        <v>14000</v>
      </c>
      <c r="E73" s="37">
        <v>14000</v>
      </c>
      <c r="F73" s="37">
        <v>4055.49</v>
      </c>
      <c r="G73" s="38">
        <v>139.28</v>
      </c>
      <c r="H73" s="35">
        <v>28.97</v>
      </c>
    </row>
    <row r="74" spans="2:8" x14ac:dyDescent="0.25">
      <c r="B74" s="66" t="s">
        <v>79</v>
      </c>
      <c r="C74" s="37">
        <v>8253.9500000000007</v>
      </c>
      <c r="D74" s="37">
        <v>7069</v>
      </c>
      <c r="E74" s="37">
        <v>7069</v>
      </c>
      <c r="F74" s="37">
        <v>3633.68</v>
      </c>
      <c r="G74" s="38">
        <v>44.02</v>
      </c>
      <c r="H74" s="35">
        <v>51.4</v>
      </c>
    </row>
    <row r="75" spans="2:8" x14ac:dyDescent="0.25">
      <c r="B75" s="66" t="s">
        <v>80</v>
      </c>
      <c r="C75" s="37">
        <v>9869.6200000000008</v>
      </c>
      <c r="D75" s="37">
        <v>10954</v>
      </c>
      <c r="E75" s="37">
        <v>11609</v>
      </c>
      <c r="F75" s="37">
        <v>9855.41</v>
      </c>
      <c r="G75" s="38">
        <v>99.86</v>
      </c>
      <c r="H75" s="35">
        <v>84.89</v>
      </c>
    </row>
    <row r="76" spans="2:8" x14ac:dyDescent="0.25">
      <c r="B76" s="66" t="s">
        <v>82</v>
      </c>
      <c r="C76" s="37">
        <v>2366.9699999999998</v>
      </c>
      <c r="D76" s="37">
        <v>3000</v>
      </c>
      <c r="E76" s="37">
        <v>3000</v>
      </c>
      <c r="F76" s="37">
        <v>1766.6</v>
      </c>
      <c r="G76" s="38">
        <v>74.64</v>
      </c>
      <c r="H76" s="35">
        <v>58.89</v>
      </c>
    </row>
    <row r="77" spans="2:8" x14ac:dyDescent="0.25">
      <c r="B77" s="66" t="s">
        <v>83</v>
      </c>
      <c r="C77" s="37">
        <v>2918.94</v>
      </c>
      <c r="D77" s="37">
        <v>2000</v>
      </c>
      <c r="E77" s="37">
        <v>2000</v>
      </c>
      <c r="F77" s="38">
        <v>572.52</v>
      </c>
      <c r="G77" s="38">
        <v>19.61</v>
      </c>
      <c r="H77" s="35">
        <v>28.63</v>
      </c>
    </row>
    <row r="78" spans="2:8" x14ac:dyDescent="0.25">
      <c r="B78" s="66" t="s">
        <v>84</v>
      </c>
      <c r="C78" s="38">
        <v>15</v>
      </c>
      <c r="D78" s="38">
        <v>109</v>
      </c>
      <c r="E78" s="38">
        <v>609</v>
      </c>
      <c r="F78" s="38">
        <v>140</v>
      </c>
      <c r="G78" s="38">
        <v>933.33</v>
      </c>
      <c r="H78" s="35">
        <v>22.99</v>
      </c>
    </row>
    <row r="79" spans="2:8" x14ac:dyDescent="0.25">
      <c r="B79" s="66" t="s">
        <v>85</v>
      </c>
      <c r="C79" s="37">
        <v>1986.18</v>
      </c>
      <c r="D79" s="37">
        <v>2345</v>
      </c>
      <c r="E79" s="37">
        <v>1500</v>
      </c>
      <c r="F79" s="37">
        <v>2117.0500000000002</v>
      </c>
      <c r="G79" s="38">
        <v>106.59</v>
      </c>
      <c r="H79" s="35">
        <v>141.13999999999999</v>
      </c>
    </row>
    <row r="80" spans="2:8" x14ac:dyDescent="0.25">
      <c r="B80" s="66" t="s">
        <v>86</v>
      </c>
      <c r="C80" s="37">
        <v>2582.5300000000002</v>
      </c>
      <c r="D80" s="37">
        <v>3500</v>
      </c>
      <c r="E80" s="37">
        <v>4500</v>
      </c>
      <c r="F80" s="37">
        <v>5259.24</v>
      </c>
      <c r="G80" s="38">
        <v>203.65</v>
      </c>
      <c r="H80" s="35">
        <v>116.87</v>
      </c>
    </row>
    <row r="81" spans="2:8" x14ac:dyDescent="0.25">
      <c r="B81" s="66" t="s">
        <v>87</v>
      </c>
      <c r="C81" s="37">
        <v>2648.69</v>
      </c>
      <c r="D81" s="37">
        <v>3344</v>
      </c>
      <c r="E81" s="37">
        <v>4344</v>
      </c>
      <c r="F81" s="37">
        <v>2176.9299999999998</v>
      </c>
      <c r="G81" s="38">
        <v>82.19</v>
      </c>
      <c r="H81" s="35">
        <v>50.11</v>
      </c>
    </row>
    <row r="82" spans="2:8" x14ac:dyDescent="0.25">
      <c r="B82" s="66" t="s">
        <v>88</v>
      </c>
      <c r="C82" s="37">
        <v>2648.69</v>
      </c>
      <c r="D82" s="37">
        <v>3344</v>
      </c>
      <c r="E82" s="37">
        <v>4344</v>
      </c>
      <c r="F82" s="37">
        <v>2176.9299999999998</v>
      </c>
      <c r="G82" s="38">
        <v>82.19</v>
      </c>
      <c r="H82" s="35">
        <v>50.11</v>
      </c>
    </row>
    <row r="83" spans="2:8" x14ac:dyDescent="0.25">
      <c r="B83" s="66" t="s">
        <v>89</v>
      </c>
      <c r="C83" s="37">
        <v>2637.85</v>
      </c>
      <c r="D83" s="37">
        <v>3240</v>
      </c>
      <c r="E83" s="37">
        <v>4240</v>
      </c>
      <c r="F83" s="37">
        <v>2172.83</v>
      </c>
      <c r="G83" s="38">
        <v>82.37</v>
      </c>
      <c r="H83" s="35">
        <v>51.25</v>
      </c>
    </row>
    <row r="84" spans="2:8" x14ac:dyDescent="0.25">
      <c r="B84" s="66" t="s">
        <v>90</v>
      </c>
      <c r="C84" s="38">
        <v>8.94</v>
      </c>
      <c r="D84" s="38">
        <v>56</v>
      </c>
      <c r="E84" s="38">
        <v>56</v>
      </c>
      <c r="F84" s="38">
        <v>4.0999999999999996</v>
      </c>
      <c r="G84" s="38">
        <v>45.86</v>
      </c>
      <c r="H84" s="35">
        <v>7.32</v>
      </c>
    </row>
    <row r="85" spans="2:8" x14ac:dyDescent="0.25">
      <c r="B85" s="66" t="s">
        <v>91</v>
      </c>
      <c r="C85" s="38">
        <v>1.9</v>
      </c>
      <c r="D85" s="38">
        <v>48</v>
      </c>
      <c r="E85" s="38">
        <v>48</v>
      </c>
      <c r="F85" s="38">
        <v>0</v>
      </c>
      <c r="G85" s="38">
        <v>0</v>
      </c>
      <c r="H85" s="35">
        <v>0</v>
      </c>
    </row>
    <row r="86" spans="2:8" x14ac:dyDescent="0.25">
      <c r="B86" s="52" t="s">
        <v>101</v>
      </c>
      <c r="C86" s="33">
        <v>19838.580000000002</v>
      </c>
      <c r="D86" s="33">
        <v>27275</v>
      </c>
      <c r="E86" s="33">
        <v>28542</v>
      </c>
      <c r="F86" s="33">
        <v>25659.98</v>
      </c>
      <c r="G86" s="34">
        <v>129.34</v>
      </c>
      <c r="H86" s="35">
        <v>89.9</v>
      </c>
    </row>
    <row r="87" spans="2:8" x14ac:dyDescent="0.25">
      <c r="B87" s="52" t="s">
        <v>102</v>
      </c>
      <c r="C87" s="33">
        <v>19838.580000000002</v>
      </c>
      <c r="D87" s="33">
        <v>27275</v>
      </c>
      <c r="E87" s="33">
        <v>28542</v>
      </c>
      <c r="F87" s="33">
        <v>25659.98</v>
      </c>
      <c r="G87" s="34">
        <v>129.34</v>
      </c>
      <c r="H87" s="35">
        <v>89.9</v>
      </c>
    </row>
    <row r="88" spans="2:8" x14ac:dyDescent="0.25">
      <c r="B88" s="65" t="s">
        <v>29</v>
      </c>
      <c r="C88" s="33">
        <v>19838.580000000002</v>
      </c>
      <c r="D88" s="33">
        <v>27275</v>
      </c>
      <c r="E88" s="33">
        <v>28542</v>
      </c>
      <c r="F88" s="33">
        <v>25659.98</v>
      </c>
      <c r="G88" s="34">
        <v>129.34</v>
      </c>
      <c r="H88" s="35">
        <v>89.9</v>
      </c>
    </row>
    <row r="89" spans="2:8" x14ac:dyDescent="0.25">
      <c r="B89" s="66" t="s">
        <v>57</v>
      </c>
      <c r="C89" s="37">
        <v>19838.580000000002</v>
      </c>
      <c r="D89" s="37">
        <v>27275</v>
      </c>
      <c r="E89" s="37">
        <v>28542</v>
      </c>
      <c r="F89" s="37">
        <v>25659.98</v>
      </c>
      <c r="G89" s="38">
        <v>129.34</v>
      </c>
      <c r="H89" s="35">
        <v>89.9</v>
      </c>
    </row>
    <row r="90" spans="2:8" x14ac:dyDescent="0.25">
      <c r="B90" s="66" t="s">
        <v>58</v>
      </c>
      <c r="C90" s="37">
        <v>2027</v>
      </c>
      <c r="D90" s="37">
        <v>2447</v>
      </c>
      <c r="E90" s="37">
        <v>4702</v>
      </c>
      <c r="F90" s="37">
        <v>2460.08</v>
      </c>
      <c r="G90" s="38">
        <v>121.37</v>
      </c>
      <c r="H90" s="35">
        <v>52.32</v>
      </c>
    </row>
    <row r="91" spans="2:8" x14ac:dyDescent="0.25">
      <c r="B91" s="66" t="s">
        <v>59</v>
      </c>
      <c r="C91" s="37">
        <v>1012.24</v>
      </c>
      <c r="D91" s="37">
        <v>1347</v>
      </c>
      <c r="E91" s="37">
        <v>3982</v>
      </c>
      <c r="F91" s="37">
        <v>1743.5</v>
      </c>
      <c r="G91" s="38">
        <v>172.24</v>
      </c>
      <c r="H91" s="35">
        <v>43.78</v>
      </c>
    </row>
    <row r="92" spans="2:8" ht="26.25" x14ac:dyDescent="0.25">
      <c r="B92" s="66" t="s">
        <v>60</v>
      </c>
      <c r="C92" s="38">
        <v>957.16</v>
      </c>
      <c r="D92" s="37">
        <v>1000</v>
      </c>
      <c r="E92" s="38">
        <v>720</v>
      </c>
      <c r="F92" s="38">
        <v>716.58</v>
      </c>
      <c r="G92" s="38">
        <v>74.87</v>
      </c>
      <c r="H92" s="35">
        <v>99.53</v>
      </c>
    </row>
    <row r="93" spans="2:8" x14ac:dyDescent="0.25">
      <c r="B93" s="66" t="s">
        <v>62</v>
      </c>
      <c r="C93" s="38">
        <v>57.6</v>
      </c>
      <c r="D93" s="38">
        <v>100</v>
      </c>
      <c r="E93" s="38">
        <v>0</v>
      </c>
      <c r="F93" s="38">
        <v>0</v>
      </c>
      <c r="G93" s="38">
        <v>0</v>
      </c>
      <c r="H93" s="35">
        <v>0</v>
      </c>
    </row>
    <row r="94" spans="2:8" x14ac:dyDescent="0.25">
      <c r="B94" s="66" t="s">
        <v>63</v>
      </c>
      <c r="C94" s="37">
        <v>3528</v>
      </c>
      <c r="D94" s="37">
        <v>6914</v>
      </c>
      <c r="E94" s="37">
        <v>7500</v>
      </c>
      <c r="F94" s="37">
        <v>6964.24</v>
      </c>
      <c r="G94" s="38">
        <v>197.4</v>
      </c>
      <c r="H94" s="35">
        <v>92.86</v>
      </c>
    </row>
    <row r="95" spans="2:8" x14ac:dyDescent="0.25">
      <c r="B95" s="66" t="s">
        <v>64</v>
      </c>
      <c r="C95" s="37">
        <v>1404.12</v>
      </c>
      <c r="D95" s="37">
        <v>2628</v>
      </c>
      <c r="E95" s="37">
        <v>3230</v>
      </c>
      <c r="F95" s="37">
        <v>3230</v>
      </c>
      <c r="G95" s="38">
        <v>230.04</v>
      </c>
      <c r="H95" s="35">
        <v>100</v>
      </c>
    </row>
    <row r="96" spans="2:8" x14ac:dyDescent="0.25">
      <c r="B96" s="66" t="s">
        <v>65</v>
      </c>
      <c r="C96" s="37">
        <v>1172.3</v>
      </c>
      <c r="D96" s="37">
        <v>2199</v>
      </c>
      <c r="E96" s="37">
        <v>2180</v>
      </c>
      <c r="F96" s="37">
        <v>1644.24</v>
      </c>
      <c r="G96" s="38">
        <v>140.26</v>
      </c>
      <c r="H96" s="35">
        <v>75.42</v>
      </c>
    </row>
    <row r="97" spans="2:8" x14ac:dyDescent="0.25">
      <c r="B97" s="66" t="s">
        <v>66</v>
      </c>
      <c r="C97" s="38">
        <v>951.58</v>
      </c>
      <c r="D97" s="37">
        <v>2087</v>
      </c>
      <c r="E97" s="37">
        <v>2090</v>
      </c>
      <c r="F97" s="37">
        <v>2090</v>
      </c>
      <c r="G97" s="38">
        <v>219.63</v>
      </c>
      <c r="H97" s="35">
        <v>100</v>
      </c>
    </row>
    <row r="98" spans="2:8" x14ac:dyDescent="0.25">
      <c r="B98" s="66" t="s">
        <v>70</v>
      </c>
      <c r="C98" s="37">
        <v>13270</v>
      </c>
      <c r="D98" s="37">
        <v>16807</v>
      </c>
      <c r="E98" s="37">
        <v>15240</v>
      </c>
      <c r="F98" s="37">
        <v>15140</v>
      </c>
      <c r="G98" s="38">
        <v>114.09</v>
      </c>
      <c r="H98" s="35">
        <v>99.34</v>
      </c>
    </row>
    <row r="99" spans="2:8" x14ac:dyDescent="0.25">
      <c r="B99" s="66" t="s">
        <v>71</v>
      </c>
      <c r="C99" s="37">
        <v>9581.58</v>
      </c>
      <c r="D99" s="37">
        <v>9912</v>
      </c>
      <c r="E99" s="37">
        <v>9410</v>
      </c>
      <c r="F99" s="37">
        <v>9410</v>
      </c>
      <c r="G99" s="38">
        <v>98.21</v>
      </c>
      <c r="H99" s="35">
        <v>100</v>
      </c>
    </row>
    <row r="100" spans="2:8" x14ac:dyDescent="0.25">
      <c r="B100" s="66" t="s">
        <v>73</v>
      </c>
      <c r="C100" s="38">
        <v>95</v>
      </c>
      <c r="D100" s="38">
        <v>195</v>
      </c>
      <c r="E100" s="38">
        <v>100</v>
      </c>
      <c r="F100" s="38">
        <v>0</v>
      </c>
      <c r="G100" s="38">
        <v>0</v>
      </c>
      <c r="H100" s="35">
        <v>0</v>
      </c>
    </row>
    <row r="101" spans="2:8" x14ac:dyDescent="0.25">
      <c r="B101" s="66" t="s">
        <v>75</v>
      </c>
      <c r="C101" s="37">
        <v>1261</v>
      </c>
      <c r="D101" s="37">
        <v>2500</v>
      </c>
      <c r="E101" s="37">
        <v>3570</v>
      </c>
      <c r="F101" s="37">
        <v>3570</v>
      </c>
      <c r="G101" s="38">
        <v>283.11</v>
      </c>
      <c r="H101" s="35">
        <v>100</v>
      </c>
    </row>
    <row r="102" spans="2:8" x14ac:dyDescent="0.25">
      <c r="B102" s="66" t="s">
        <v>77</v>
      </c>
      <c r="C102" s="37">
        <v>2332.42</v>
      </c>
      <c r="D102" s="37">
        <v>4200</v>
      </c>
      <c r="E102" s="37">
        <v>2160</v>
      </c>
      <c r="F102" s="37">
        <v>2160</v>
      </c>
      <c r="G102" s="38">
        <v>92.61</v>
      </c>
      <c r="H102" s="35">
        <v>100</v>
      </c>
    </row>
    <row r="103" spans="2:8" x14ac:dyDescent="0.25">
      <c r="B103" s="66" t="s">
        <v>80</v>
      </c>
      <c r="C103" s="37">
        <v>1013.58</v>
      </c>
      <c r="D103" s="37">
        <v>1107</v>
      </c>
      <c r="E103" s="37">
        <v>1100</v>
      </c>
      <c r="F103" s="37">
        <v>1095.6600000000001</v>
      </c>
      <c r="G103" s="38">
        <v>108.1</v>
      </c>
      <c r="H103" s="35">
        <v>99.61</v>
      </c>
    </row>
    <row r="104" spans="2:8" ht="26.25" x14ac:dyDescent="0.25">
      <c r="B104" s="66" t="s">
        <v>81</v>
      </c>
      <c r="C104" s="37">
        <v>1013.58</v>
      </c>
      <c r="D104" s="37">
        <v>1107</v>
      </c>
      <c r="E104" s="37">
        <v>1100</v>
      </c>
      <c r="F104" s="37">
        <v>1095.6600000000001</v>
      </c>
      <c r="G104" s="38">
        <v>108.1</v>
      </c>
      <c r="H104" s="35">
        <v>99.61</v>
      </c>
    </row>
    <row r="105" spans="2:8" x14ac:dyDescent="0.25">
      <c r="B105" s="52" t="s">
        <v>103</v>
      </c>
      <c r="C105" s="34">
        <v>100</v>
      </c>
      <c r="D105" s="34">
        <v>500</v>
      </c>
      <c r="E105" s="34">
        <v>100</v>
      </c>
      <c r="F105" s="41"/>
      <c r="G105" s="41"/>
      <c r="H105" s="40"/>
    </row>
    <row r="106" spans="2:8" x14ac:dyDescent="0.25">
      <c r="B106" s="52" t="s">
        <v>104</v>
      </c>
      <c r="C106" s="34">
        <v>100</v>
      </c>
      <c r="D106" s="34">
        <v>500</v>
      </c>
      <c r="E106" s="34">
        <v>100</v>
      </c>
      <c r="F106" s="41"/>
      <c r="G106" s="41"/>
      <c r="H106" s="40"/>
    </row>
    <row r="107" spans="2:8" x14ac:dyDescent="0.25">
      <c r="B107" s="65" t="s">
        <v>29</v>
      </c>
      <c r="C107" s="34">
        <v>100</v>
      </c>
      <c r="D107" s="34">
        <v>500</v>
      </c>
      <c r="E107" s="34">
        <v>100</v>
      </c>
      <c r="F107" s="41"/>
      <c r="G107" s="41"/>
      <c r="H107" s="40"/>
    </row>
    <row r="108" spans="2:8" x14ac:dyDescent="0.25">
      <c r="B108" s="66" t="s">
        <v>57</v>
      </c>
      <c r="C108" s="38">
        <v>100</v>
      </c>
      <c r="D108" s="38">
        <v>500</v>
      </c>
      <c r="E108" s="38">
        <v>100</v>
      </c>
      <c r="F108" s="38">
        <v>0</v>
      </c>
      <c r="G108" s="38">
        <v>0</v>
      </c>
      <c r="H108" s="35">
        <v>0</v>
      </c>
    </row>
    <row r="109" spans="2:8" x14ac:dyDescent="0.25">
      <c r="B109" s="66" t="s">
        <v>63</v>
      </c>
      <c r="C109" s="38">
        <v>100</v>
      </c>
      <c r="D109" s="38">
        <v>500</v>
      </c>
      <c r="E109" s="38">
        <v>100</v>
      </c>
      <c r="F109" s="38">
        <v>0</v>
      </c>
      <c r="G109" s="38">
        <v>0</v>
      </c>
      <c r="H109" s="35">
        <v>0</v>
      </c>
    </row>
    <row r="110" spans="2:8" x14ac:dyDescent="0.25">
      <c r="B110" s="66" t="s">
        <v>64</v>
      </c>
      <c r="C110" s="38">
        <v>100</v>
      </c>
      <c r="D110" s="38">
        <v>500</v>
      </c>
      <c r="E110" s="38">
        <v>100</v>
      </c>
      <c r="F110" s="38">
        <v>0</v>
      </c>
      <c r="G110" s="38">
        <v>0</v>
      </c>
      <c r="H110" s="35">
        <v>0</v>
      </c>
    </row>
    <row r="111" spans="2:8" ht="26.25" x14ac:dyDescent="0.25">
      <c r="B111" s="52" t="s">
        <v>107</v>
      </c>
      <c r="C111" s="33">
        <v>62729.54</v>
      </c>
      <c r="D111" s="41"/>
      <c r="E111" s="33">
        <v>58200</v>
      </c>
      <c r="F111" s="33">
        <v>58200</v>
      </c>
      <c r="G111" s="34">
        <v>92.78</v>
      </c>
      <c r="H111" s="35">
        <v>100</v>
      </c>
    </row>
    <row r="112" spans="2:8" x14ac:dyDescent="0.25">
      <c r="B112" s="52" t="s">
        <v>108</v>
      </c>
      <c r="C112" s="33">
        <v>46516</v>
      </c>
      <c r="D112" s="41"/>
      <c r="E112" s="33">
        <v>58200</v>
      </c>
      <c r="F112" s="33">
        <v>58200</v>
      </c>
      <c r="G112" s="34">
        <v>125.12</v>
      </c>
      <c r="H112" s="35">
        <v>100</v>
      </c>
    </row>
    <row r="113" spans="2:8" x14ac:dyDescent="0.25">
      <c r="B113" s="65" t="s">
        <v>29</v>
      </c>
      <c r="C113" s="33">
        <v>46516</v>
      </c>
      <c r="D113" s="41"/>
      <c r="E113" s="33">
        <v>58200</v>
      </c>
      <c r="F113" s="33">
        <v>58200</v>
      </c>
      <c r="G113" s="34">
        <v>125.12</v>
      </c>
      <c r="H113" s="35">
        <v>100</v>
      </c>
    </row>
    <row r="114" spans="2:8" x14ac:dyDescent="0.25">
      <c r="B114" s="66" t="s">
        <v>57</v>
      </c>
      <c r="C114" s="37">
        <v>46516</v>
      </c>
      <c r="D114" s="38">
        <v>0</v>
      </c>
      <c r="E114" s="37">
        <v>57200</v>
      </c>
      <c r="F114" s="37">
        <v>57200</v>
      </c>
      <c r="G114" s="38">
        <v>122.97</v>
      </c>
      <c r="H114" s="35">
        <v>100</v>
      </c>
    </row>
    <row r="115" spans="2:8" x14ac:dyDescent="0.25">
      <c r="B115" s="66" t="s">
        <v>58</v>
      </c>
      <c r="C115" s="37">
        <v>1000</v>
      </c>
      <c r="D115" s="38">
        <v>0</v>
      </c>
      <c r="E115" s="37">
        <v>3800</v>
      </c>
      <c r="F115" s="37">
        <v>3800</v>
      </c>
      <c r="G115" s="38">
        <v>380</v>
      </c>
      <c r="H115" s="35">
        <v>100</v>
      </c>
    </row>
    <row r="116" spans="2:8" x14ac:dyDescent="0.25">
      <c r="B116" s="66" t="s">
        <v>59</v>
      </c>
      <c r="C116" s="38">
        <v>0</v>
      </c>
      <c r="D116" s="38">
        <v>0</v>
      </c>
      <c r="E116" s="37">
        <v>1500</v>
      </c>
      <c r="F116" s="37">
        <v>1500</v>
      </c>
      <c r="G116" s="38">
        <v>0</v>
      </c>
      <c r="H116" s="35">
        <v>100</v>
      </c>
    </row>
    <row r="117" spans="2:8" ht="26.25" x14ac:dyDescent="0.25">
      <c r="B117" s="66" t="s">
        <v>60</v>
      </c>
      <c r="C117" s="37">
        <v>1000</v>
      </c>
      <c r="D117" s="38">
        <v>0</v>
      </c>
      <c r="E117" s="37">
        <v>2000</v>
      </c>
      <c r="F117" s="37">
        <v>2000</v>
      </c>
      <c r="G117" s="38">
        <v>200</v>
      </c>
      <c r="H117" s="35">
        <v>100</v>
      </c>
    </row>
    <row r="118" spans="2:8" x14ac:dyDescent="0.25">
      <c r="B118" s="66" t="s">
        <v>61</v>
      </c>
      <c r="C118" s="38">
        <v>0</v>
      </c>
      <c r="D118" s="38">
        <v>0</v>
      </c>
      <c r="E118" s="38">
        <v>300</v>
      </c>
      <c r="F118" s="38">
        <v>300</v>
      </c>
      <c r="G118" s="38">
        <v>0</v>
      </c>
      <c r="H118" s="35">
        <v>100</v>
      </c>
    </row>
    <row r="119" spans="2:8" x14ac:dyDescent="0.25">
      <c r="B119" s="66" t="s">
        <v>63</v>
      </c>
      <c r="C119" s="37">
        <v>3500</v>
      </c>
      <c r="D119" s="38">
        <v>0</v>
      </c>
      <c r="E119" s="37">
        <v>9800</v>
      </c>
      <c r="F119" s="37">
        <v>9800</v>
      </c>
      <c r="G119" s="38">
        <v>280</v>
      </c>
      <c r="H119" s="35">
        <v>100</v>
      </c>
    </row>
    <row r="120" spans="2:8" x14ac:dyDescent="0.25">
      <c r="B120" s="66" t="s">
        <v>64</v>
      </c>
      <c r="C120" s="38">
        <v>0</v>
      </c>
      <c r="D120" s="38">
        <v>0</v>
      </c>
      <c r="E120" s="37">
        <v>3000</v>
      </c>
      <c r="F120" s="37">
        <v>3000</v>
      </c>
      <c r="G120" s="38">
        <v>0</v>
      </c>
      <c r="H120" s="35">
        <v>100</v>
      </c>
    </row>
    <row r="121" spans="2:8" x14ac:dyDescent="0.25">
      <c r="B121" s="66" t="s">
        <v>65</v>
      </c>
      <c r="C121" s="37">
        <v>2500</v>
      </c>
      <c r="D121" s="38">
        <v>0</v>
      </c>
      <c r="E121" s="38">
        <v>0</v>
      </c>
      <c r="F121" s="38">
        <v>0</v>
      </c>
      <c r="G121" s="38">
        <v>0</v>
      </c>
      <c r="H121" s="35">
        <v>0</v>
      </c>
    </row>
    <row r="122" spans="2:8" x14ac:dyDescent="0.25">
      <c r="B122" s="66" t="s">
        <v>66</v>
      </c>
      <c r="C122" s="38">
        <v>0</v>
      </c>
      <c r="D122" s="38">
        <v>0</v>
      </c>
      <c r="E122" s="37">
        <v>5000</v>
      </c>
      <c r="F122" s="37">
        <v>5000</v>
      </c>
      <c r="G122" s="38">
        <v>0</v>
      </c>
      <c r="H122" s="35">
        <v>100</v>
      </c>
    </row>
    <row r="123" spans="2:8" ht="26.25" x14ac:dyDescent="0.25">
      <c r="B123" s="66" t="s">
        <v>67</v>
      </c>
      <c r="C123" s="38">
        <v>0</v>
      </c>
      <c r="D123" s="38">
        <v>0</v>
      </c>
      <c r="E123" s="37">
        <v>1000</v>
      </c>
      <c r="F123" s="37">
        <v>1000</v>
      </c>
      <c r="G123" s="38">
        <v>0</v>
      </c>
      <c r="H123" s="35">
        <v>100</v>
      </c>
    </row>
    <row r="124" spans="2:8" x14ac:dyDescent="0.25">
      <c r="B124" s="66" t="s">
        <v>68</v>
      </c>
      <c r="C124" s="37">
        <v>1000</v>
      </c>
      <c r="D124" s="38">
        <v>0</v>
      </c>
      <c r="E124" s="38">
        <v>800</v>
      </c>
      <c r="F124" s="38">
        <v>800</v>
      </c>
      <c r="G124" s="38">
        <v>80</v>
      </c>
      <c r="H124" s="35">
        <v>100</v>
      </c>
    </row>
    <row r="125" spans="2:8" x14ac:dyDescent="0.25">
      <c r="B125" s="66" t="s">
        <v>70</v>
      </c>
      <c r="C125" s="37">
        <v>41616</v>
      </c>
      <c r="D125" s="38">
        <v>0</v>
      </c>
      <c r="E125" s="37">
        <v>39500</v>
      </c>
      <c r="F125" s="37">
        <v>39500</v>
      </c>
      <c r="G125" s="38">
        <v>94.92</v>
      </c>
      <c r="H125" s="35">
        <v>100</v>
      </c>
    </row>
    <row r="126" spans="2:8" x14ac:dyDescent="0.25">
      <c r="B126" s="66" t="s">
        <v>71</v>
      </c>
      <c r="C126" s="38">
        <v>0</v>
      </c>
      <c r="D126" s="38">
        <v>0</v>
      </c>
      <c r="E126" s="37">
        <v>1000</v>
      </c>
      <c r="F126" s="37">
        <v>1000</v>
      </c>
      <c r="G126" s="38">
        <v>0</v>
      </c>
      <c r="H126" s="35">
        <v>100</v>
      </c>
    </row>
    <row r="127" spans="2:8" x14ac:dyDescent="0.25">
      <c r="B127" s="66" t="s">
        <v>72</v>
      </c>
      <c r="C127" s="37">
        <v>23605.77</v>
      </c>
      <c r="D127" s="38">
        <v>0</v>
      </c>
      <c r="E127" s="37">
        <v>20000</v>
      </c>
      <c r="F127" s="37">
        <v>22000</v>
      </c>
      <c r="G127" s="38">
        <v>93.2</v>
      </c>
      <c r="H127" s="35">
        <v>110</v>
      </c>
    </row>
    <row r="128" spans="2:8" x14ac:dyDescent="0.25">
      <c r="B128" s="66" t="s">
        <v>74</v>
      </c>
      <c r="C128" s="38">
        <v>0</v>
      </c>
      <c r="D128" s="38">
        <v>0</v>
      </c>
      <c r="E128" s="37">
        <v>1000</v>
      </c>
      <c r="F128" s="38">
        <v>0</v>
      </c>
      <c r="G128" s="38">
        <v>0</v>
      </c>
      <c r="H128" s="35">
        <v>0</v>
      </c>
    </row>
    <row r="129" spans="2:8" x14ac:dyDescent="0.25">
      <c r="B129" s="66" t="s">
        <v>75</v>
      </c>
      <c r="C129" s="37">
        <v>7106.05</v>
      </c>
      <c r="D129" s="38">
        <v>0</v>
      </c>
      <c r="E129" s="37">
        <v>4000</v>
      </c>
      <c r="F129" s="37">
        <v>4000</v>
      </c>
      <c r="G129" s="38">
        <v>56.29</v>
      </c>
      <c r="H129" s="35">
        <v>100</v>
      </c>
    </row>
    <row r="130" spans="2:8" x14ac:dyDescent="0.25">
      <c r="B130" s="66" t="s">
        <v>76</v>
      </c>
      <c r="C130" s="38">
        <v>766</v>
      </c>
      <c r="D130" s="38">
        <v>0</v>
      </c>
      <c r="E130" s="38">
        <v>0</v>
      </c>
      <c r="F130" s="38">
        <v>0</v>
      </c>
      <c r="G130" s="38">
        <v>0</v>
      </c>
      <c r="H130" s="35">
        <v>0</v>
      </c>
    </row>
    <row r="131" spans="2:8" x14ac:dyDescent="0.25">
      <c r="B131" s="66" t="s">
        <v>77</v>
      </c>
      <c r="C131" s="37">
        <v>5138.18</v>
      </c>
      <c r="D131" s="38">
        <v>0</v>
      </c>
      <c r="E131" s="37">
        <v>12500</v>
      </c>
      <c r="F131" s="37">
        <v>12500</v>
      </c>
      <c r="G131" s="38">
        <v>243.28</v>
      </c>
      <c r="H131" s="35">
        <v>100</v>
      </c>
    </row>
    <row r="132" spans="2:8" x14ac:dyDescent="0.25">
      <c r="B132" s="66" t="s">
        <v>78</v>
      </c>
      <c r="C132" s="37">
        <v>5000</v>
      </c>
      <c r="D132" s="38">
        <v>0</v>
      </c>
      <c r="E132" s="37">
        <v>1000</v>
      </c>
      <c r="F132" s="38">
        <v>0</v>
      </c>
      <c r="G132" s="38">
        <v>0</v>
      </c>
      <c r="H132" s="35">
        <v>0</v>
      </c>
    </row>
    <row r="133" spans="2:8" x14ac:dyDescent="0.25">
      <c r="B133" s="66" t="s">
        <v>80</v>
      </c>
      <c r="C133" s="38">
        <v>400</v>
      </c>
      <c r="D133" s="38">
        <v>0</v>
      </c>
      <c r="E133" s="37">
        <v>4100</v>
      </c>
      <c r="F133" s="37">
        <v>4100</v>
      </c>
      <c r="G133" s="37">
        <v>1025</v>
      </c>
      <c r="H133" s="35">
        <v>100</v>
      </c>
    </row>
    <row r="134" spans="2:8" x14ac:dyDescent="0.25">
      <c r="B134" s="66" t="s">
        <v>82</v>
      </c>
      <c r="C134" s="38">
        <v>0</v>
      </c>
      <c r="D134" s="38">
        <v>0</v>
      </c>
      <c r="E134" s="37">
        <v>1000</v>
      </c>
      <c r="F134" s="37">
        <v>1000</v>
      </c>
      <c r="G134" s="38">
        <v>0</v>
      </c>
      <c r="H134" s="35">
        <v>100</v>
      </c>
    </row>
    <row r="135" spans="2:8" x14ac:dyDescent="0.25">
      <c r="B135" s="66" t="s">
        <v>83</v>
      </c>
      <c r="C135" s="38">
        <v>0</v>
      </c>
      <c r="D135" s="38">
        <v>0</v>
      </c>
      <c r="E135" s="37">
        <v>2000</v>
      </c>
      <c r="F135" s="37">
        <v>2000</v>
      </c>
      <c r="G135" s="38">
        <v>0</v>
      </c>
      <c r="H135" s="35">
        <v>100</v>
      </c>
    </row>
    <row r="136" spans="2:8" x14ac:dyDescent="0.25">
      <c r="B136" s="66" t="s">
        <v>84</v>
      </c>
      <c r="C136" s="38">
        <v>0</v>
      </c>
      <c r="D136" s="38">
        <v>0</v>
      </c>
      <c r="E136" s="38">
        <v>100</v>
      </c>
      <c r="F136" s="38">
        <v>100</v>
      </c>
      <c r="G136" s="38">
        <v>0</v>
      </c>
      <c r="H136" s="35">
        <v>100</v>
      </c>
    </row>
    <row r="137" spans="2:8" x14ac:dyDescent="0.25">
      <c r="B137" s="66" t="s">
        <v>85</v>
      </c>
      <c r="C137" s="38">
        <v>400</v>
      </c>
      <c r="D137" s="38">
        <v>0</v>
      </c>
      <c r="E137" s="37">
        <v>1000</v>
      </c>
      <c r="F137" s="37">
        <v>1000</v>
      </c>
      <c r="G137" s="38">
        <v>250</v>
      </c>
      <c r="H137" s="35">
        <v>100</v>
      </c>
    </row>
    <row r="138" spans="2:8" x14ac:dyDescent="0.25">
      <c r="B138" s="66" t="s">
        <v>87</v>
      </c>
      <c r="C138" s="38">
        <v>0</v>
      </c>
      <c r="D138" s="38">
        <v>0</v>
      </c>
      <c r="E138" s="37">
        <v>1000</v>
      </c>
      <c r="F138" s="37">
        <v>1000</v>
      </c>
      <c r="G138" s="38">
        <v>0</v>
      </c>
      <c r="H138" s="35">
        <v>100</v>
      </c>
    </row>
    <row r="139" spans="2:8" x14ac:dyDescent="0.25">
      <c r="B139" s="66" t="s">
        <v>88</v>
      </c>
      <c r="C139" s="38">
        <v>0</v>
      </c>
      <c r="D139" s="38">
        <v>0</v>
      </c>
      <c r="E139" s="37">
        <v>1000</v>
      </c>
      <c r="F139" s="37">
        <v>1000</v>
      </c>
      <c r="G139" s="38">
        <v>0</v>
      </c>
      <c r="H139" s="35">
        <v>100</v>
      </c>
    </row>
    <row r="140" spans="2:8" x14ac:dyDescent="0.25">
      <c r="B140" s="66" t="s">
        <v>89</v>
      </c>
      <c r="C140" s="38">
        <v>0</v>
      </c>
      <c r="D140" s="38">
        <v>0</v>
      </c>
      <c r="E140" s="37">
        <v>1000</v>
      </c>
      <c r="F140" s="37">
        <v>1000</v>
      </c>
      <c r="G140" s="38">
        <v>0</v>
      </c>
      <c r="H140" s="35">
        <v>100</v>
      </c>
    </row>
    <row r="141" spans="2:8" x14ac:dyDescent="0.25">
      <c r="B141" s="52" t="s">
        <v>109</v>
      </c>
      <c r="C141" s="33">
        <v>16213.54</v>
      </c>
      <c r="D141" s="41"/>
      <c r="E141" s="41"/>
      <c r="F141" s="41"/>
      <c r="G141" s="41"/>
      <c r="H141" s="40"/>
    </row>
    <row r="142" spans="2:8" x14ac:dyDescent="0.25">
      <c r="B142" s="65" t="s">
        <v>29</v>
      </c>
      <c r="C142" s="33">
        <v>16213.54</v>
      </c>
      <c r="D142" s="41"/>
      <c r="E142" s="41"/>
      <c r="F142" s="41"/>
      <c r="G142" s="41"/>
      <c r="H142" s="40"/>
    </row>
    <row r="143" spans="2:8" x14ac:dyDescent="0.25">
      <c r="B143" s="66" t="s">
        <v>57</v>
      </c>
      <c r="C143" s="37">
        <v>16213.54</v>
      </c>
      <c r="D143" s="38">
        <v>0</v>
      </c>
      <c r="E143" s="38">
        <v>0</v>
      </c>
      <c r="F143" s="38">
        <v>0</v>
      </c>
      <c r="G143" s="38">
        <v>0</v>
      </c>
      <c r="H143" s="35">
        <v>0</v>
      </c>
    </row>
    <row r="144" spans="2:8" x14ac:dyDescent="0.25">
      <c r="B144" s="66" t="s">
        <v>70</v>
      </c>
      <c r="C144" s="37">
        <v>16213.54</v>
      </c>
      <c r="D144" s="38">
        <v>0</v>
      </c>
      <c r="E144" s="38">
        <v>0</v>
      </c>
      <c r="F144" s="38">
        <v>0</v>
      </c>
      <c r="G144" s="38">
        <v>0</v>
      </c>
      <c r="H144" s="35">
        <v>0</v>
      </c>
    </row>
    <row r="145" spans="2:8" x14ac:dyDescent="0.25">
      <c r="B145" s="66" t="s">
        <v>72</v>
      </c>
      <c r="C145" s="37">
        <v>16213.54</v>
      </c>
      <c r="D145" s="38">
        <v>0</v>
      </c>
      <c r="E145" s="38">
        <v>0</v>
      </c>
      <c r="F145" s="38">
        <v>0</v>
      </c>
      <c r="G145" s="38">
        <v>0</v>
      </c>
      <c r="H145" s="35">
        <v>0</v>
      </c>
    </row>
    <row r="146" spans="2:8" ht="26.25" x14ac:dyDescent="0.25">
      <c r="B146" s="64" t="s">
        <v>119</v>
      </c>
      <c r="C146" s="58">
        <v>173290.69</v>
      </c>
      <c r="D146" s="58">
        <v>164648</v>
      </c>
      <c r="E146" s="58">
        <v>244513</v>
      </c>
      <c r="F146" s="58">
        <v>164357.72</v>
      </c>
      <c r="G146" s="59">
        <v>94.85</v>
      </c>
      <c r="H146" s="60">
        <v>67.22</v>
      </c>
    </row>
    <row r="147" spans="2:8" x14ac:dyDescent="0.25">
      <c r="B147" s="52" t="s">
        <v>99</v>
      </c>
      <c r="C147" s="33">
        <v>131515.69</v>
      </c>
      <c r="D147" s="33">
        <v>164648</v>
      </c>
      <c r="E147" s="33">
        <v>200648</v>
      </c>
      <c r="F147" s="33">
        <v>120492.72</v>
      </c>
      <c r="G147" s="34">
        <v>91.62</v>
      </c>
      <c r="H147" s="35">
        <v>60.05</v>
      </c>
    </row>
    <row r="148" spans="2:8" ht="26.25" x14ac:dyDescent="0.25">
      <c r="B148" s="52" t="s">
        <v>100</v>
      </c>
      <c r="C148" s="33">
        <v>131515.69</v>
      </c>
      <c r="D148" s="33">
        <v>164648</v>
      </c>
      <c r="E148" s="33">
        <v>200648</v>
      </c>
      <c r="F148" s="33">
        <v>120492.72</v>
      </c>
      <c r="G148" s="34">
        <v>91.62</v>
      </c>
      <c r="H148" s="35">
        <v>60.05</v>
      </c>
    </row>
    <row r="149" spans="2:8" x14ac:dyDescent="0.25">
      <c r="B149" s="65" t="s">
        <v>29</v>
      </c>
      <c r="C149" s="33">
        <v>131515.69</v>
      </c>
      <c r="D149" s="33">
        <v>164648</v>
      </c>
      <c r="E149" s="33">
        <v>200648</v>
      </c>
      <c r="F149" s="33">
        <v>120492.72</v>
      </c>
      <c r="G149" s="34">
        <v>91.62</v>
      </c>
      <c r="H149" s="35">
        <v>60.05</v>
      </c>
    </row>
    <row r="150" spans="2:8" x14ac:dyDescent="0.25">
      <c r="B150" s="66" t="s">
        <v>57</v>
      </c>
      <c r="C150" s="37">
        <v>131515.69</v>
      </c>
      <c r="D150" s="37">
        <v>164648</v>
      </c>
      <c r="E150" s="37">
        <v>200648</v>
      </c>
      <c r="F150" s="37">
        <v>120492.72</v>
      </c>
      <c r="G150" s="38">
        <v>91.62</v>
      </c>
      <c r="H150" s="35">
        <v>60.05</v>
      </c>
    </row>
    <row r="151" spans="2:8" x14ac:dyDescent="0.25">
      <c r="B151" s="66" t="s">
        <v>58</v>
      </c>
      <c r="C151" s="37">
        <v>2000</v>
      </c>
      <c r="D151" s="37">
        <v>3000</v>
      </c>
      <c r="E151" s="37">
        <v>3000</v>
      </c>
      <c r="F151" s="37">
        <v>2464.63</v>
      </c>
      <c r="G151" s="38">
        <v>123.23</v>
      </c>
      <c r="H151" s="35">
        <v>82.15</v>
      </c>
    </row>
    <row r="152" spans="2:8" ht="26.25" x14ac:dyDescent="0.25">
      <c r="B152" s="66" t="s">
        <v>60</v>
      </c>
      <c r="C152" s="37">
        <v>2000</v>
      </c>
      <c r="D152" s="37">
        <v>3000</v>
      </c>
      <c r="E152" s="37">
        <v>3000</v>
      </c>
      <c r="F152" s="37">
        <v>2464.63</v>
      </c>
      <c r="G152" s="38">
        <v>123.23</v>
      </c>
      <c r="H152" s="35">
        <v>82.15</v>
      </c>
    </row>
    <row r="153" spans="2:8" x14ac:dyDescent="0.25">
      <c r="B153" s="66" t="s">
        <v>63</v>
      </c>
      <c r="C153" s="37">
        <v>62501.17</v>
      </c>
      <c r="D153" s="37">
        <v>90429</v>
      </c>
      <c r="E153" s="37">
        <v>108929</v>
      </c>
      <c r="F153" s="37">
        <v>56827.02</v>
      </c>
      <c r="G153" s="38">
        <v>90.92</v>
      </c>
      <c r="H153" s="35">
        <v>52.17</v>
      </c>
    </row>
    <row r="154" spans="2:8" x14ac:dyDescent="0.25">
      <c r="B154" s="66" t="s">
        <v>64</v>
      </c>
      <c r="C154" s="37">
        <v>7425.33</v>
      </c>
      <c r="D154" s="37">
        <v>9000</v>
      </c>
      <c r="E154" s="37">
        <v>9000</v>
      </c>
      <c r="F154" s="37">
        <v>5065.58</v>
      </c>
      <c r="G154" s="38">
        <v>68.22</v>
      </c>
      <c r="H154" s="35">
        <v>56.28</v>
      </c>
    </row>
    <row r="155" spans="2:8" x14ac:dyDescent="0.25">
      <c r="B155" s="66" t="s">
        <v>65</v>
      </c>
      <c r="C155" s="37">
        <v>28954.91</v>
      </c>
      <c r="D155" s="37">
        <v>40000</v>
      </c>
      <c r="E155" s="37">
        <v>42000</v>
      </c>
      <c r="F155" s="37">
        <v>27508.97</v>
      </c>
      <c r="G155" s="38">
        <v>95.01</v>
      </c>
      <c r="H155" s="35">
        <v>65.5</v>
      </c>
    </row>
    <row r="156" spans="2:8" x14ac:dyDescent="0.25">
      <c r="B156" s="66" t="s">
        <v>66</v>
      </c>
      <c r="C156" s="37">
        <v>23179.93</v>
      </c>
      <c r="D156" s="37">
        <v>31000</v>
      </c>
      <c r="E156" s="37">
        <v>45000</v>
      </c>
      <c r="F156" s="37">
        <v>18100.990000000002</v>
      </c>
      <c r="G156" s="38">
        <v>78.09</v>
      </c>
      <c r="H156" s="35">
        <v>40.22</v>
      </c>
    </row>
    <row r="157" spans="2:8" ht="26.25" x14ac:dyDescent="0.25">
      <c r="B157" s="66" t="s">
        <v>67</v>
      </c>
      <c r="C157" s="37">
        <v>1581.78</v>
      </c>
      <c r="D157" s="37">
        <v>3429</v>
      </c>
      <c r="E157" s="37">
        <v>5429</v>
      </c>
      <c r="F157" s="37">
        <v>4580.18</v>
      </c>
      <c r="G157" s="38">
        <v>289.56</v>
      </c>
      <c r="H157" s="35">
        <v>84.37</v>
      </c>
    </row>
    <row r="158" spans="2:8" x14ac:dyDescent="0.25">
      <c r="B158" s="66" t="s">
        <v>68</v>
      </c>
      <c r="C158" s="38">
        <v>0</v>
      </c>
      <c r="D158" s="37">
        <v>6500</v>
      </c>
      <c r="E158" s="37">
        <v>6500</v>
      </c>
      <c r="F158" s="38">
        <v>791.86</v>
      </c>
      <c r="G158" s="38">
        <v>0</v>
      </c>
      <c r="H158" s="35">
        <v>12.18</v>
      </c>
    </row>
    <row r="159" spans="2:8" x14ac:dyDescent="0.25">
      <c r="B159" s="66" t="s">
        <v>69</v>
      </c>
      <c r="C159" s="37">
        <v>1359.22</v>
      </c>
      <c r="D159" s="38">
        <v>500</v>
      </c>
      <c r="E159" s="37">
        <v>1000</v>
      </c>
      <c r="F159" s="38">
        <v>779.44</v>
      </c>
      <c r="G159" s="38">
        <v>57.34</v>
      </c>
      <c r="H159" s="35">
        <v>77.94</v>
      </c>
    </row>
    <row r="160" spans="2:8" x14ac:dyDescent="0.25">
      <c r="B160" s="66" t="s">
        <v>70</v>
      </c>
      <c r="C160" s="37">
        <v>62214.91</v>
      </c>
      <c r="D160" s="37">
        <v>65177</v>
      </c>
      <c r="E160" s="37">
        <v>81677</v>
      </c>
      <c r="F160" s="37">
        <v>57610.92</v>
      </c>
      <c r="G160" s="38">
        <v>92.6</v>
      </c>
      <c r="H160" s="35">
        <v>70.540000000000006</v>
      </c>
    </row>
    <row r="161" spans="2:8" x14ac:dyDescent="0.25">
      <c r="B161" s="66" t="s">
        <v>71</v>
      </c>
      <c r="C161" s="38">
        <v>489.93</v>
      </c>
      <c r="D161" s="37">
        <v>7000</v>
      </c>
      <c r="E161" s="37">
        <v>7000</v>
      </c>
      <c r="F161" s="37">
        <v>1219.99</v>
      </c>
      <c r="G161" s="38">
        <v>249.01</v>
      </c>
      <c r="H161" s="35">
        <v>17.43</v>
      </c>
    </row>
    <row r="162" spans="2:8" x14ac:dyDescent="0.25">
      <c r="B162" s="66" t="s">
        <v>72</v>
      </c>
      <c r="C162" s="37">
        <v>3859.49</v>
      </c>
      <c r="D162" s="37">
        <v>9073</v>
      </c>
      <c r="E162" s="37">
        <v>9073</v>
      </c>
      <c r="F162" s="37">
        <v>5031.6000000000004</v>
      </c>
      <c r="G162" s="38">
        <v>130.37</v>
      </c>
      <c r="H162" s="35">
        <v>55.46</v>
      </c>
    </row>
    <row r="163" spans="2:8" x14ac:dyDescent="0.25">
      <c r="B163" s="66" t="s">
        <v>74</v>
      </c>
      <c r="C163" s="37">
        <v>3671.02</v>
      </c>
      <c r="D163" s="37">
        <v>4500</v>
      </c>
      <c r="E163" s="37">
        <v>4500</v>
      </c>
      <c r="F163" s="37">
        <v>3889.12</v>
      </c>
      <c r="G163" s="38">
        <v>105.94</v>
      </c>
      <c r="H163" s="35">
        <v>86.42</v>
      </c>
    </row>
    <row r="164" spans="2:8" x14ac:dyDescent="0.25">
      <c r="B164" s="66" t="s">
        <v>76</v>
      </c>
      <c r="C164" s="38">
        <v>750.28</v>
      </c>
      <c r="D164" s="37">
        <v>3000</v>
      </c>
      <c r="E164" s="37">
        <v>4000</v>
      </c>
      <c r="F164" s="37">
        <v>2959.4</v>
      </c>
      <c r="G164" s="38">
        <v>394.44</v>
      </c>
      <c r="H164" s="35">
        <v>73.989999999999995</v>
      </c>
    </row>
    <row r="165" spans="2:8" x14ac:dyDescent="0.25">
      <c r="B165" s="66" t="s">
        <v>77</v>
      </c>
      <c r="C165" s="37">
        <v>53344.19</v>
      </c>
      <c r="D165" s="37">
        <v>41000</v>
      </c>
      <c r="E165" s="37">
        <v>56000</v>
      </c>
      <c r="F165" s="37">
        <v>43335.81</v>
      </c>
      <c r="G165" s="38">
        <v>81.239999999999995</v>
      </c>
      <c r="H165" s="35">
        <v>77.39</v>
      </c>
    </row>
    <row r="166" spans="2:8" x14ac:dyDescent="0.25">
      <c r="B166" s="66" t="s">
        <v>79</v>
      </c>
      <c r="C166" s="38">
        <v>100</v>
      </c>
      <c r="D166" s="38">
        <v>604</v>
      </c>
      <c r="E166" s="37">
        <v>1104</v>
      </c>
      <c r="F166" s="37">
        <v>1175</v>
      </c>
      <c r="G166" s="37">
        <v>1175</v>
      </c>
      <c r="H166" s="35">
        <v>106.43</v>
      </c>
    </row>
    <row r="167" spans="2:8" x14ac:dyDescent="0.25">
      <c r="B167" s="66" t="s">
        <v>80</v>
      </c>
      <c r="C167" s="37">
        <v>4799.6099999999997</v>
      </c>
      <c r="D167" s="37">
        <v>6042</v>
      </c>
      <c r="E167" s="37">
        <v>7042</v>
      </c>
      <c r="F167" s="37">
        <v>3590.15</v>
      </c>
      <c r="G167" s="38">
        <v>74.8</v>
      </c>
      <c r="H167" s="35">
        <v>50.98</v>
      </c>
    </row>
    <row r="168" spans="2:8" x14ac:dyDescent="0.25">
      <c r="B168" s="66" t="s">
        <v>82</v>
      </c>
      <c r="C168" s="37">
        <v>1433.3</v>
      </c>
      <c r="D168" s="37">
        <v>1533</v>
      </c>
      <c r="E168" s="37">
        <v>1533</v>
      </c>
      <c r="F168" s="37">
        <v>1284.82</v>
      </c>
      <c r="G168" s="38">
        <v>89.64</v>
      </c>
      <c r="H168" s="35">
        <v>83.81</v>
      </c>
    </row>
    <row r="169" spans="2:8" x14ac:dyDescent="0.25">
      <c r="B169" s="66" t="s">
        <v>85</v>
      </c>
      <c r="C169" s="38">
        <v>34.229999999999997</v>
      </c>
      <c r="D169" s="38">
        <v>255</v>
      </c>
      <c r="E169" s="37">
        <v>1255</v>
      </c>
      <c r="F169" s="38">
        <v>0</v>
      </c>
      <c r="G169" s="38">
        <v>0</v>
      </c>
      <c r="H169" s="35">
        <v>0</v>
      </c>
    </row>
    <row r="170" spans="2:8" x14ac:dyDescent="0.25">
      <c r="B170" s="66" t="s">
        <v>86</v>
      </c>
      <c r="C170" s="37">
        <v>3332.08</v>
      </c>
      <c r="D170" s="37">
        <v>4254</v>
      </c>
      <c r="E170" s="37">
        <v>4254</v>
      </c>
      <c r="F170" s="37">
        <v>2305.33</v>
      </c>
      <c r="G170" s="38">
        <v>69.19</v>
      </c>
      <c r="H170" s="35">
        <v>54.19</v>
      </c>
    </row>
    <row r="171" spans="2:8" x14ac:dyDescent="0.25">
      <c r="B171" s="52" t="s">
        <v>101</v>
      </c>
      <c r="C171" s="33">
        <v>19625</v>
      </c>
      <c r="D171" s="41"/>
      <c r="E171" s="41"/>
      <c r="F171" s="41"/>
      <c r="G171" s="41"/>
      <c r="H171" s="40"/>
    </row>
    <row r="172" spans="2:8" x14ac:dyDescent="0.25">
      <c r="B172" s="52" t="s">
        <v>102</v>
      </c>
      <c r="C172" s="33">
        <v>19625</v>
      </c>
      <c r="D172" s="41"/>
      <c r="E172" s="41"/>
      <c r="F172" s="41"/>
      <c r="G172" s="41"/>
      <c r="H172" s="40"/>
    </row>
    <row r="173" spans="2:8" x14ac:dyDescent="0.25">
      <c r="B173" s="65" t="s">
        <v>29</v>
      </c>
      <c r="C173" s="33">
        <v>19625</v>
      </c>
      <c r="D173" s="41"/>
      <c r="E173" s="41"/>
      <c r="F173" s="41"/>
      <c r="G173" s="41"/>
      <c r="H173" s="40"/>
    </row>
    <row r="174" spans="2:8" x14ac:dyDescent="0.25">
      <c r="B174" s="66" t="s">
        <v>57</v>
      </c>
      <c r="C174" s="37">
        <v>19625</v>
      </c>
      <c r="D174" s="38">
        <v>0</v>
      </c>
      <c r="E174" s="38">
        <v>0</v>
      </c>
      <c r="F174" s="38">
        <v>0</v>
      </c>
      <c r="G174" s="38">
        <v>0</v>
      </c>
      <c r="H174" s="35">
        <v>0</v>
      </c>
    </row>
    <row r="175" spans="2:8" x14ac:dyDescent="0.25">
      <c r="B175" s="66" t="s">
        <v>70</v>
      </c>
      <c r="C175" s="37">
        <v>19625</v>
      </c>
      <c r="D175" s="38">
        <v>0</v>
      </c>
      <c r="E175" s="38">
        <v>0</v>
      </c>
      <c r="F175" s="38">
        <v>0</v>
      </c>
      <c r="G175" s="38">
        <v>0</v>
      </c>
      <c r="H175" s="35">
        <v>0</v>
      </c>
    </row>
    <row r="176" spans="2:8" x14ac:dyDescent="0.25">
      <c r="B176" s="66" t="s">
        <v>77</v>
      </c>
      <c r="C176" s="37">
        <v>19625</v>
      </c>
      <c r="D176" s="38">
        <v>0</v>
      </c>
      <c r="E176" s="38">
        <v>0</v>
      </c>
      <c r="F176" s="38">
        <v>0</v>
      </c>
      <c r="G176" s="38">
        <v>0</v>
      </c>
      <c r="H176" s="35">
        <v>0</v>
      </c>
    </row>
    <row r="177" spans="2:8" ht="26.25" x14ac:dyDescent="0.25">
      <c r="B177" s="52" t="s">
        <v>107</v>
      </c>
      <c r="C177" s="33">
        <v>22150</v>
      </c>
      <c r="D177" s="41"/>
      <c r="E177" s="33">
        <v>43865</v>
      </c>
      <c r="F177" s="33">
        <v>43865</v>
      </c>
      <c r="G177" s="34">
        <v>198.04</v>
      </c>
      <c r="H177" s="35">
        <v>100</v>
      </c>
    </row>
    <row r="178" spans="2:8" x14ac:dyDescent="0.25">
      <c r="B178" s="52" t="s">
        <v>108</v>
      </c>
      <c r="C178" s="33">
        <v>22150</v>
      </c>
      <c r="D178" s="41"/>
      <c r="E178" s="33">
        <v>43865</v>
      </c>
      <c r="F178" s="33">
        <v>43865</v>
      </c>
      <c r="G178" s="34">
        <v>198.04</v>
      </c>
      <c r="H178" s="35">
        <v>100</v>
      </c>
    </row>
    <row r="179" spans="2:8" x14ac:dyDescent="0.25">
      <c r="B179" s="65" t="s">
        <v>29</v>
      </c>
      <c r="C179" s="33">
        <v>22150</v>
      </c>
      <c r="D179" s="41"/>
      <c r="E179" s="33">
        <v>43865</v>
      </c>
      <c r="F179" s="33">
        <v>43865</v>
      </c>
      <c r="G179" s="34">
        <v>198.04</v>
      </c>
      <c r="H179" s="35">
        <v>100</v>
      </c>
    </row>
    <row r="180" spans="2:8" x14ac:dyDescent="0.25">
      <c r="B180" s="66" t="s">
        <v>57</v>
      </c>
      <c r="C180" s="37">
        <v>22150</v>
      </c>
      <c r="D180" s="38">
        <v>0</v>
      </c>
      <c r="E180" s="37">
        <v>43865</v>
      </c>
      <c r="F180" s="37">
        <v>43865</v>
      </c>
      <c r="G180" s="38">
        <v>198.04</v>
      </c>
      <c r="H180" s="35">
        <v>100</v>
      </c>
    </row>
    <row r="181" spans="2:8" x14ac:dyDescent="0.25">
      <c r="B181" s="66" t="s">
        <v>63</v>
      </c>
      <c r="C181" s="38">
        <v>0</v>
      </c>
      <c r="D181" s="38">
        <v>0</v>
      </c>
      <c r="E181" s="37">
        <v>1865</v>
      </c>
      <c r="F181" s="37">
        <v>1865</v>
      </c>
      <c r="G181" s="38">
        <v>0</v>
      </c>
      <c r="H181" s="35">
        <v>100</v>
      </c>
    </row>
    <row r="182" spans="2:8" x14ac:dyDescent="0.25">
      <c r="B182" s="66" t="s">
        <v>64</v>
      </c>
      <c r="C182" s="38">
        <v>0</v>
      </c>
      <c r="D182" s="38">
        <v>0</v>
      </c>
      <c r="E182" s="37">
        <v>1500</v>
      </c>
      <c r="F182" s="37">
        <v>1500</v>
      </c>
      <c r="G182" s="38">
        <v>0</v>
      </c>
      <c r="H182" s="35">
        <v>100</v>
      </c>
    </row>
    <row r="183" spans="2:8" ht="26.25" x14ac:dyDescent="0.25">
      <c r="B183" s="66" t="s">
        <v>67</v>
      </c>
      <c r="C183" s="38">
        <v>0</v>
      </c>
      <c r="D183" s="38">
        <v>0</v>
      </c>
      <c r="E183" s="38">
        <v>365</v>
      </c>
      <c r="F183" s="38">
        <v>365</v>
      </c>
      <c r="G183" s="38">
        <v>0</v>
      </c>
      <c r="H183" s="35">
        <v>100</v>
      </c>
    </row>
    <row r="184" spans="2:8" x14ac:dyDescent="0.25">
      <c r="B184" s="66" t="s">
        <v>70</v>
      </c>
      <c r="C184" s="37">
        <v>22150</v>
      </c>
      <c r="D184" s="38">
        <v>0</v>
      </c>
      <c r="E184" s="37">
        <v>42000</v>
      </c>
      <c r="F184" s="37">
        <v>42000</v>
      </c>
      <c r="G184" s="38">
        <v>189.62</v>
      </c>
      <c r="H184" s="35">
        <v>100</v>
      </c>
    </row>
    <row r="185" spans="2:8" x14ac:dyDescent="0.25">
      <c r="B185" s="66" t="s">
        <v>72</v>
      </c>
      <c r="C185" s="37">
        <v>22150</v>
      </c>
      <c r="D185" s="38">
        <v>0</v>
      </c>
      <c r="E185" s="37">
        <v>22000</v>
      </c>
      <c r="F185" s="37">
        <v>25996.99</v>
      </c>
      <c r="G185" s="38">
        <v>117.37</v>
      </c>
      <c r="H185" s="35">
        <v>118.17</v>
      </c>
    </row>
    <row r="186" spans="2:8" x14ac:dyDescent="0.25">
      <c r="B186" s="66" t="s">
        <v>74</v>
      </c>
      <c r="C186" s="38">
        <v>0</v>
      </c>
      <c r="D186" s="38">
        <v>0</v>
      </c>
      <c r="E186" s="38">
        <v>0</v>
      </c>
      <c r="F186" s="38">
        <v>0</v>
      </c>
      <c r="G186" s="38">
        <v>0</v>
      </c>
      <c r="H186" s="35">
        <v>0</v>
      </c>
    </row>
    <row r="187" spans="2:8" x14ac:dyDescent="0.25">
      <c r="B187" s="66" t="s">
        <v>77</v>
      </c>
      <c r="C187" s="38">
        <v>0</v>
      </c>
      <c r="D187" s="38">
        <v>0</v>
      </c>
      <c r="E187" s="37">
        <v>20000</v>
      </c>
      <c r="F187" s="37">
        <v>16003.01</v>
      </c>
      <c r="G187" s="38">
        <v>0</v>
      </c>
      <c r="H187" s="35">
        <v>80.02</v>
      </c>
    </row>
    <row r="188" spans="2:8" x14ac:dyDescent="0.25">
      <c r="B188" s="64" t="s">
        <v>143</v>
      </c>
      <c r="C188" s="59">
        <v>0</v>
      </c>
      <c r="D188" s="59">
        <v>0</v>
      </c>
      <c r="E188" s="58">
        <v>13453</v>
      </c>
      <c r="F188" s="58">
        <v>5098.18</v>
      </c>
      <c r="G188" s="59">
        <v>0</v>
      </c>
      <c r="H188" s="60">
        <v>37.9</v>
      </c>
    </row>
    <row r="189" spans="2:8" ht="26.25" x14ac:dyDescent="0.25">
      <c r="B189" s="52" t="s">
        <v>107</v>
      </c>
      <c r="C189" s="41"/>
      <c r="D189" s="41"/>
      <c r="E189" s="33">
        <v>13453</v>
      </c>
      <c r="F189" s="33">
        <v>5098.18</v>
      </c>
      <c r="G189" s="41"/>
      <c r="H189" s="35">
        <v>37.9</v>
      </c>
    </row>
    <row r="190" spans="2:8" x14ac:dyDescent="0.25">
      <c r="B190" s="52" t="s">
        <v>108</v>
      </c>
      <c r="C190" s="41"/>
      <c r="D190" s="41"/>
      <c r="E190" s="33">
        <v>13453</v>
      </c>
      <c r="F190" s="33">
        <v>5098.18</v>
      </c>
      <c r="G190" s="41"/>
      <c r="H190" s="35">
        <v>37.9</v>
      </c>
    </row>
    <row r="191" spans="2:8" x14ac:dyDescent="0.25">
      <c r="B191" s="65" t="s">
        <v>29</v>
      </c>
      <c r="C191" s="41"/>
      <c r="D191" s="41"/>
      <c r="E191" s="33">
        <v>13453</v>
      </c>
      <c r="F191" s="33">
        <v>5098.18</v>
      </c>
      <c r="G191" s="41"/>
      <c r="H191" s="35">
        <v>37.9</v>
      </c>
    </row>
    <row r="192" spans="2:8" x14ac:dyDescent="0.25">
      <c r="B192" s="66" t="s">
        <v>50</v>
      </c>
      <c r="C192" s="38">
        <v>0</v>
      </c>
      <c r="D192" s="38">
        <v>0</v>
      </c>
      <c r="E192" s="37">
        <v>10000</v>
      </c>
      <c r="F192" s="37">
        <v>4280.88</v>
      </c>
      <c r="G192" s="38">
        <v>0</v>
      </c>
      <c r="H192" s="35">
        <v>42.81</v>
      </c>
    </row>
    <row r="193" spans="2:8" x14ac:dyDescent="0.25">
      <c r="B193" s="66" t="s">
        <v>51</v>
      </c>
      <c r="C193" s="38">
        <v>0</v>
      </c>
      <c r="D193" s="38">
        <v>0</v>
      </c>
      <c r="E193" s="37">
        <v>8000</v>
      </c>
      <c r="F193" s="37">
        <v>3674.59</v>
      </c>
      <c r="G193" s="38">
        <v>0</v>
      </c>
      <c r="H193" s="35">
        <v>45.93</v>
      </c>
    </row>
    <row r="194" spans="2:8" x14ac:dyDescent="0.25">
      <c r="B194" s="66" t="s">
        <v>52</v>
      </c>
      <c r="C194" s="38">
        <v>0</v>
      </c>
      <c r="D194" s="38">
        <v>0</v>
      </c>
      <c r="E194" s="37">
        <v>8000</v>
      </c>
      <c r="F194" s="37">
        <v>3674.59</v>
      </c>
      <c r="G194" s="38">
        <v>0</v>
      </c>
      <c r="H194" s="35">
        <v>45.93</v>
      </c>
    </row>
    <row r="195" spans="2:8" x14ac:dyDescent="0.25">
      <c r="B195" s="66" t="s">
        <v>55</v>
      </c>
      <c r="C195" s="38">
        <v>0</v>
      </c>
      <c r="D195" s="38">
        <v>0</v>
      </c>
      <c r="E195" s="37">
        <v>2000</v>
      </c>
      <c r="F195" s="38">
        <v>606.29</v>
      </c>
      <c r="G195" s="38">
        <v>0</v>
      </c>
      <c r="H195" s="35">
        <v>30.31</v>
      </c>
    </row>
    <row r="196" spans="2:8" x14ac:dyDescent="0.25">
      <c r="B196" s="66" t="s">
        <v>56</v>
      </c>
      <c r="C196" s="38">
        <v>0</v>
      </c>
      <c r="D196" s="38">
        <v>0</v>
      </c>
      <c r="E196" s="37">
        <v>2000</v>
      </c>
      <c r="F196" s="38">
        <v>606.29</v>
      </c>
      <c r="G196" s="38">
        <v>0</v>
      </c>
      <c r="H196" s="35">
        <v>30.31</v>
      </c>
    </row>
    <row r="197" spans="2:8" x14ac:dyDescent="0.25">
      <c r="B197" s="66" t="s">
        <v>57</v>
      </c>
      <c r="C197" s="38">
        <v>0</v>
      </c>
      <c r="D197" s="38">
        <v>0</v>
      </c>
      <c r="E197" s="38">
        <v>453</v>
      </c>
      <c r="F197" s="38">
        <v>0</v>
      </c>
      <c r="G197" s="38">
        <v>0</v>
      </c>
      <c r="H197" s="35">
        <v>0</v>
      </c>
    </row>
    <row r="198" spans="2:8" x14ac:dyDescent="0.25">
      <c r="B198" s="66" t="s">
        <v>80</v>
      </c>
      <c r="C198" s="38">
        <v>0</v>
      </c>
      <c r="D198" s="38">
        <v>0</v>
      </c>
      <c r="E198" s="38">
        <v>453</v>
      </c>
      <c r="F198" s="38">
        <v>0</v>
      </c>
      <c r="G198" s="38">
        <v>0</v>
      </c>
      <c r="H198" s="35">
        <v>0</v>
      </c>
    </row>
    <row r="199" spans="2:8" x14ac:dyDescent="0.25">
      <c r="B199" s="66" t="s">
        <v>85</v>
      </c>
      <c r="C199" s="38">
        <v>0</v>
      </c>
      <c r="D199" s="38">
        <v>0</v>
      </c>
      <c r="E199" s="38">
        <v>453</v>
      </c>
      <c r="F199" s="38">
        <v>0</v>
      </c>
      <c r="G199" s="38">
        <v>0</v>
      </c>
      <c r="H199" s="35">
        <v>0</v>
      </c>
    </row>
    <row r="200" spans="2:8" x14ac:dyDescent="0.25">
      <c r="B200" s="66" t="s">
        <v>87</v>
      </c>
      <c r="C200" s="38">
        <v>0</v>
      </c>
      <c r="D200" s="38">
        <v>0</v>
      </c>
      <c r="E200" s="37">
        <v>3000</v>
      </c>
      <c r="F200" s="38">
        <v>817.3</v>
      </c>
      <c r="G200" s="38">
        <v>0</v>
      </c>
      <c r="H200" s="35">
        <v>27.24</v>
      </c>
    </row>
    <row r="201" spans="2:8" x14ac:dyDescent="0.25">
      <c r="B201" s="66" t="s">
        <v>88</v>
      </c>
      <c r="C201" s="38">
        <v>0</v>
      </c>
      <c r="D201" s="38">
        <v>0</v>
      </c>
      <c r="E201" s="37">
        <v>3000</v>
      </c>
      <c r="F201" s="38">
        <v>817.3</v>
      </c>
      <c r="G201" s="38">
        <v>0</v>
      </c>
      <c r="H201" s="35">
        <v>27.24</v>
      </c>
    </row>
    <row r="202" spans="2:8" x14ac:dyDescent="0.25">
      <c r="B202" s="66" t="s">
        <v>90</v>
      </c>
      <c r="C202" s="38">
        <v>0</v>
      </c>
      <c r="D202" s="38">
        <v>0</v>
      </c>
      <c r="E202" s="37">
        <v>3000</v>
      </c>
      <c r="F202" s="38">
        <v>817.3</v>
      </c>
      <c r="G202" s="38">
        <v>0</v>
      </c>
      <c r="H202" s="35">
        <v>27.24</v>
      </c>
    </row>
    <row r="203" spans="2:8" x14ac:dyDescent="0.25">
      <c r="B203" s="64" t="s">
        <v>120</v>
      </c>
      <c r="C203" s="58">
        <v>2228.75</v>
      </c>
      <c r="D203" s="58">
        <v>6110</v>
      </c>
      <c r="E203" s="58">
        <v>43760</v>
      </c>
      <c r="F203" s="58">
        <v>30717.32</v>
      </c>
      <c r="G203" s="58">
        <v>1378.23</v>
      </c>
      <c r="H203" s="60">
        <v>70.19</v>
      </c>
    </row>
    <row r="204" spans="2:8" x14ac:dyDescent="0.25">
      <c r="B204" s="52" t="s">
        <v>99</v>
      </c>
      <c r="C204" s="41"/>
      <c r="D204" s="33">
        <v>6000</v>
      </c>
      <c r="E204" s="33">
        <v>14000</v>
      </c>
      <c r="F204" s="34">
        <v>948.6</v>
      </c>
      <c r="G204" s="41"/>
      <c r="H204" s="35">
        <v>6.78</v>
      </c>
    </row>
    <row r="205" spans="2:8" ht="26.25" x14ac:dyDescent="0.25">
      <c r="B205" s="52" t="s">
        <v>100</v>
      </c>
      <c r="C205" s="41"/>
      <c r="D205" s="33">
        <v>6000</v>
      </c>
      <c r="E205" s="33">
        <v>14000</v>
      </c>
      <c r="F205" s="34">
        <v>948.6</v>
      </c>
      <c r="G205" s="41"/>
      <c r="H205" s="35">
        <v>6.78</v>
      </c>
    </row>
    <row r="206" spans="2:8" x14ac:dyDescent="0.25">
      <c r="B206" s="65" t="s">
        <v>30</v>
      </c>
      <c r="C206" s="41"/>
      <c r="D206" s="33">
        <v>6000</v>
      </c>
      <c r="E206" s="33">
        <v>14000</v>
      </c>
      <c r="F206" s="34">
        <v>948.6</v>
      </c>
      <c r="G206" s="41"/>
      <c r="H206" s="35">
        <v>6.78</v>
      </c>
    </row>
    <row r="207" spans="2:8" x14ac:dyDescent="0.25">
      <c r="B207" s="66" t="s">
        <v>92</v>
      </c>
      <c r="C207" s="38">
        <v>0</v>
      </c>
      <c r="D207" s="37">
        <v>6000</v>
      </c>
      <c r="E207" s="37">
        <v>14000</v>
      </c>
      <c r="F207" s="38">
        <v>948.6</v>
      </c>
      <c r="G207" s="38">
        <v>0</v>
      </c>
      <c r="H207" s="35">
        <v>6.78</v>
      </c>
    </row>
    <row r="208" spans="2:8" x14ac:dyDescent="0.25">
      <c r="B208" s="66" t="s">
        <v>93</v>
      </c>
      <c r="C208" s="38">
        <v>0</v>
      </c>
      <c r="D208" s="37">
        <v>6000</v>
      </c>
      <c r="E208" s="37">
        <v>11000</v>
      </c>
      <c r="F208" s="38">
        <v>948.6</v>
      </c>
      <c r="G208" s="38">
        <v>0</v>
      </c>
      <c r="H208" s="35">
        <v>8.6199999999999992</v>
      </c>
    </row>
    <row r="209" spans="2:8" x14ac:dyDescent="0.25">
      <c r="B209" s="66" t="s">
        <v>94</v>
      </c>
      <c r="C209" s="38">
        <v>0</v>
      </c>
      <c r="D209" s="37">
        <v>3000</v>
      </c>
      <c r="E209" s="37">
        <v>5000</v>
      </c>
      <c r="F209" s="38">
        <v>287.70999999999998</v>
      </c>
      <c r="G209" s="38">
        <v>0</v>
      </c>
      <c r="H209" s="35">
        <v>5.75</v>
      </c>
    </row>
    <row r="210" spans="2:8" x14ac:dyDescent="0.25">
      <c r="B210" s="66" t="s">
        <v>95</v>
      </c>
      <c r="C210" s="38">
        <v>0</v>
      </c>
      <c r="D210" s="37">
        <v>1000</v>
      </c>
      <c r="E210" s="37">
        <v>2000</v>
      </c>
      <c r="F210" s="38">
        <v>0</v>
      </c>
      <c r="G210" s="38">
        <v>0</v>
      </c>
      <c r="H210" s="35">
        <v>0</v>
      </c>
    </row>
    <row r="211" spans="2:8" x14ac:dyDescent="0.25">
      <c r="B211" s="66" t="s">
        <v>96</v>
      </c>
      <c r="C211" s="38">
        <v>0</v>
      </c>
      <c r="D211" s="37">
        <v>2000</v>
      </c>
      <c r="E211" s="37">
        <v>4000</v>
      </c>
      <c r="F211" s="38">
        <v>660.89</v>
      </c>
      <c r="G211" s="38">
        <v>0</v>
      </c>
      <c r="H211" s="35">
        <v>16.52</v>
      </c>
    </row>
    <row r="212" spans="2:8" x14ac:dyDescent="0.25">
      <c r="B212" s="66" t="s">
        <v>132</v>
      </c>
      <c r="C212" s="38">
        <v>0</v>
      </c>
      <c r="D212" s="38">
        <v>0</v>
      </c>
      <c r="E212" s="37">
        <v>3000</v>
      </c>
      <c r="F212" s="38">
        <v>0</v>
      </c>
      <c r="G212" s="38">
        <v>0</v>
      </c>
      <c r="H212" s="35">
        <v>0</v>
      </c>
    </row>
    <row r="213" spans="2:8" x14ac:dyDescent="0.25">
      <c r="B213" s="66" t="s">
        <v>144</v>
      </c>
      <c r="C213" s="38">
        <v>0</v>
      </c>
      <c r="D213" s="38">
        <v>0</v>
      </c>
      <c r="E213" s="37">
        <v>3000</v>
      </c>
      <c r="F213" s="38">
        <v>0</v>
      </c>
      <c r="G213" s="38">
        <v>0</v>
      </c>
      <c r="H213" s="35">
        <v>0</v>
      </c>
    </row>
    <row r="214" spans="2:8" ht="39" x14ac:dyDescent="0.25">
      <c r="B214" s="52" t="s">
        <v>105</v>
      </c>
      <c r="C214" s="34">
        <v>119.02</v>
      </c>
      <c r="D214" s="34">
        <v>110</v>
      </c>
      <c r="E214" s="34">
        <v>110</v>
      </c>
      <c r="F214" s="34">
        <v>119.02</v>
      </c>
      <c r="G214" s="34">
        <v>100</v>
      </c>
      <c r="H214" s="35">
        <v>108.2</v>
      </c>
    </row>
    <row r="215" spans="2:8" ht="26.25" x14ac:dyDescent="0.25">
      <c r="B215" s="52" t="s">
        <v>106</v>
      </c>
      <c r="C215" s="34">
        <v>119.02</v>
      </c>
      <c r="D215" s="34">
        <v>110</v>
      </c>
      <c r="E215" s="34">
        <v>110</v>
      </c>
      <c r="F215" s="34">
        <v>119.02</v>
      </c>
      <c r="G215" s="34">
        <v>100</v>
      </c>
      <c r="H215" s="35">
        <v>108.2</v>
      </c>
    </row>
    <row r="216" spans="2:8" x14ac:dyDescent="0.25">
      <c r="B216" s="65" t="s">
        <v>30</v>
      </c>
      <c r="C216" s="34">
        <v>119.02</v>
      </c>
      <c r="D216" s="34">
        <v>110</v>
      </c>
      <c r="E216" s="34">
        <v>110</v>
      </c>
      <c r="F216" s="34">
        <v>119.02</v>
      </c>
      <c r="G216" s="34">
        <v>100</v>
      </c>
      <c r="H216" s="35">
        <v>108.2</v>
      </c>
    </row>
    <row r="217" spans="2:8" x14ac:dyDescent="0.25">
      <c r="B217" s="66" t="s">
        <v>92</v>
      </c>
      <c r="C217" s="38">
        <v>119.02</v>
      </c>
      <c r="D217" s="38">
        <v>110</v>
      </c>
      <c r="E217" s="38">
        <v>110</v>
      </c>
      <c r="F217" s="38">
        <v>119.02</v>
      </c>
      <c r="G217" s="38">
        <v>100</v>
      </c>
      <c r="H217" s="35">
        <v>108.2</v>
      </c>
    </row>
    <row r="218" spans="2:8" x14ac:dyDescent="0.25">
      <c r="B218" s="66" t="s">
        <v>93</v>
      </c>
      <c r="C218" s="38">
        <v>119.02</v>
      </c>
      <c r="D218" s="38">
        <v>110</v>
      </c>
      <c r="E218" s="38">
        <v>110</v>
      </c>
      <c r="F218" s="38">
        <v>119.02</v>
      </c>
      <c r="G218" s="38">
        <v>100</v>
      </c>
      <c r="H218" s="35">
        <v>108.2</v>
      </c>
    </row>
    <row r="219" spans="2:8" x14ac:dyDescent="0.25">
      <c r="B219" s="66" t="s">
        <v>94</v>
      </c>
      <c r="C219" s="38">
        <v>119.02</v>
      </c>
      <c r="D219" s="38">
        <v>0</v>
      </c>
      <c r="E219" s="38">
        <v>0</v>
      </c>
      <c r="F219" s="38">
        <v>0</v>
      </c>
      <c r="G219" s="38">
        <v>0</v>
      </c>
      <c r="H219" s="35">
        <v>0</v>
      </c>
    </row>
    <row r="220" spans="2:8" x14ac:dyDescent="0.25">
      <c r="B220" s="66" t="s">
        <v>96</v>
      </c>
      <c r="C220" s="38">
        <v>0</v>
      </c>
      <c r="D220" s="38">
        <v>110</v>
      </c>
      <c r="E220" s="38">
        <v>110</v>
      </c>
      <c r="F220" s="38">
        <v>119.02</v>
      </c>
      <c r="G220" s="38">
        <v>0</v>
      </c>
      <c r="H220" s="35">
        <v>108.2</v>
      </c>
    </row>
    <row r="221" spans="2:8" ht="26.25" x14ac:dyDescent="0.25">
      <c r="B221" s="52" t="s">
        <v>107</v>
      </c>
      <c r="C221" s="33">
        <v>2109.73</v>
      </c>
      <c r="D221" s="41"/>
      <c r="E221" s="33">
        <v>29650</v>
      </c>
      <c r="F221" s="33">
        <v>29649.7</v>
      </c>
      <c r="G221" s="33">
        <v>1405.38</v>
      </c>
      <c r="H221" s="35">
        <v>100</v>
      </c>
    </row>
    <row r="222" spans="2:8" x14ac:dyDescent="0.25">
      <c r="B222" s="52" t="s">
        <v>108</v>
      </c>
      <c r="C222" s="34">
        <v>509.73</v>
      </c>
      <c r="D222" s="41"/>
      <c r="E222" s="33">
        <v>29650</v>
      </c>
      <c r="F222" s="33">
        <v>29649.7</v>
      </c>
      <c r="G222" s="33">
        <v>5816.75</v>
      </c>
      <c r="H222" s="35">
        <v>100</v>
      </c>
    </row>
    <row r="223" spans="2:8" x14ac:dyDescent="0.25">
      <c r="B223" s="65" t="s">
        <v>30</v>
      </c>
      <c r="C223" s="34">
        <v>509.73</v>
      </c>
      <c r="D223" s="41"/>
      <c r="E223" s="33">
        <v>29650</v>
      </c>
      <c r="F223" s="33">
        <v>29649.7</v>
      </c>
      <c r="G223" s="33">
        <v>5816.75</v>
      </c>
      <c r="H223" s="35">
        <v>100</v>
      </c>
    </row>
    <row r="224" spans="2:8" x14ac:dyDescent="0.25">
      <c r="B224" s="66" t="s">
        <v>92</v>
      </c>
      <c r="C224" s="38">
        <v>509.73</v>
      </c>
      <c r="D224" s="38">
        <v>0</v>
      </c>
      <c r="E224" s="37">
        <v>29650</v>
      </c>
      <c r="F224" s="37">
        <v>29649.7</v>
      </c>
      <c r="G224" s="37">
        <v>5816.75</v>
      </c>
      <c r="H224" s="35">
        <v>100</v>
      </c>
    </row>
    <row r="225" spans="2:8" x14ac:dyDescent="0.25">
      <c r="B225" s="66" t="s">
        <v>93</v>
      </c>
      <c r="C225" s="38">
        <v>509.73</v>
      </c>
      <c r="D225" s="38">
        <v>0</v>
      </c>
      <c r="E225" s="37">
        <v>24100</v>
      </c>
      <c r="F225" s="37">
        <v>24100</v>
      </c>
      <c r="G225" s="37">
        <v>4727.99</v>
      </c>
      <c r="H225" s="35">
        <v>100</v>
      </c>
    </row>
    <row r="226" spans="2:8" x14ac:dyDescent="0.25">
      <c r="B226" s="66" t="s">
        <v>94</v>
      </c>
      <c r="C226" s="38">
        <v>509.73</v>
      </c>
      <c r="D226" s="38">
        <v>0</v>
      </c>
      <c r="E226" s="37">
        <v>8600</v>
      </c>
      <c r="F226" s="37">
        <v>8600</v>
      </c>
      <c r="G226" s="37">
        <v>1687.17</v>
      </c>
      <c r="H226" s="35">
        <v>100</v>
      </c>
    </row>
    <row r="227" spans="2:8" x14ac:dyDescent="0.25">
      <c r="B227" s="66" t="s">
        <v>96</v>
      </c>
      <c r="C227" s="38">
        <v>0</v>
      </c>
      <c r="D227" s="38">
        <v>0</v>
      </c>
      <c r="E227" s="37">
        <v>15500</v>
      </c>
      <c r="F227" s="37">
        <v>15500</v>
      </c>
      <c r="G227" s="38">
        <v>0</v>
      </c>
      <c r="H227" s="35">
        <v>100</v>
      </c>
    </row>
    <row r="228" spans="2:8" x14ac:dyDescent="0.25">
      <c r="B228" s="66" t="s">
        <v>132</v>
      </c>
      <c r="C228" s="38">
        <v>0</v>
      </c>
      <c r="D228" s="38">
        <v>0</v>
      </c>
      <c r="E228" s="37">
        <v>5550</v>
      </c>
      <c r="F228" s="37">
        <v>5549.7</v>
      </c>
      <c r="G228" s="38">
        <v>0</v>
      </c>
      <c r="H228" s="35">
        <v>99.99</v>
      </c>
    </row>
    <row r="229" spans="2:8" x14ac:dyDescent="0.25">
      <c r="B229" s="66" t="s">
        <v>144</v>
      </c>
      <c r="C229" s="38">
        <v>0</v>
      </c>
      <c r="D229" s="38">
        <v>0</v>
      </c>
      <c r="E229" s="37">
        <v>5550</v>
      </c>
      <c r="F229" s="37">
        <v>5549.7</v>
      </c>
      <c r="G229" s="38">
        <v>0</v>
      </c>
      <c r="H229" s="35">
        <v>99.99</v>
      </c>
    </row>
    <row r="230" spans="2:8" x14ac:dyDescent="0.25">
      <c r="B230" s="52" t="s">
        <v>110</v>
      </c>
      <c r="C230" s="33">
        <v>1600</v>
      </c>
      <c r="D230" s="41"/>
      <c r="E230" s="41"/>
      <c r="F230" s="41"/>
      <c r="G230" s="41"/>
      <c r="H230" s="40"/>
    </row>
    <row r="231" spans="2:8" x14ac:dyDescent="0.25">
      <c r="B231" s="65" t="s">
        <v>30</v>
      </c>
      <c r="C231" s="33">
        <v>1600</v>
      </c>
      <c r="D231" s="41"/>
      <c r="E231" s="41"/>
      <c r="F231" s="41"/>
      <c r="G231" s="41"/>
      <c r="H231" s="40"/>
    </row>
    <row r="232" spans="2:8" x14ac:dyDescent="0.25">
      <c r="B232" s="66" t="s">
        <v>92</v>
      </c>
      <c r="C232" s="37">
        <v>1600</v>
      </c>
      <c r="D232" s="38">
        <v>0</v>
      </c>
      <c r="E232" s="38">
        <v>0</v>
      </c>
      <c r="F232" s="38">
        <v>0</v>
      </c>
      <c r="G232" s="38">
        <v>0</v>
      </c>
      <c r="H232" s="35">
        <v>0</v>
      </c>
    </row>
    <row r="233" spans="2:8" x14ac:dyDescent="0.25">
      <c r="B233" s="66" t="s">
        <v>93</v>
      </c>
      <c r="C233" s="37">
        <v>1600</v>
      </c>
      <c r="D233" s="38">
        <v>0</v>
      </c>
      <c r="E233" s="38">
        <v>0</v>
      </c>
      <c r="F233" s="38">
        <v>0</v>
      </c>
      <c r="G233" s="38">
        <v>0</v>
      </c>
      <c r="H233" s="35">
        <v>0</v>
      </c>
    </row>
    <row r="234" spans="2:8" x14ac:dyDescent="0.25">
      <c r="B234" s="66" t="s">
        <v>94</v>
      </c>
      <c r="C234" s="37">
        <v>1600</v>
      </c>
      <c r="D234" s="38">
        <v>0</v>
      </c>
      <c r="E234" s="38">
        <v>0</v>
      </c>
      <c r="F234" s="38">
        <v>0</v>
      </c>
      <c r="G234" s="38">
        <v>0</v>
      </c>
      <c r="H234" s="35">
        <v>0</v>
      </c>
    </row>
    <row r="235" spans="2:8" ht="26.25" x14ac:dyDescent="0.25">
      <c r="B235" s="64" t="s">
        <v>121</v>
      </c>
      <c r="C235" s="58">
        <v>10716</v>
      </c>
      <c r="D235" s="61"/>
      <c r="E235" s="61"/>
      <c r="F235" s="61"/>
      <c r="G235" s="61"/>
      <c r="H235" s="95"/>
    </row>
    <row r="236" spans="2:8" x14ac:dyDescent="0.25">
      <c r="B236" s="52" t="s">
        <v>101</v>
      </c>
      <c r="C236" s="33">
        <v>2143.1999999999998</v>
      </c>
      <c r="D236" s="41"/>
      <c r="E236" s="41"/>
      <c r="F236" s="41"/>
      <c r="G236" s="41"/>
      <c r="H236" s="40"/>
    </row>
    <row r="237" spans="2:8" x14ac:dyDescent="0.25">
      <c r="B237" s="52" t="s">
        <v>102</v>
      </c>
      <c r="C237" s="33">
        <v>2143.1999999999998</v>
      </c>
      <c r="D237" s="41"/>
      <c r="E237" s="41"/>
      <c r="F237" s="41"/>
      <c r="G237" s="41"/>
      <c r="H237" s="40"/>
    </row>
    <row r="238" spans="2:8" x14ac:dyDescent="0.25">
      <c r="B238" s="65" t="s">
        <v>29</v>
      </c>
      <c r="C238" s="33">
        <v>2143.1999999999998</v>
      </c>
      <c r="D238" s="41"/>
      <c r="E238" s="41"/>
      <c r="F238" s="41"/>
      <c r="G238" s="41"/>
      <c r="H238" s="40"/>
    </row>
    <row r="239" spans="2:8" x14ac:dyDescent="0.25">
      <c r="B239" s="66" t="s">
        <v>57</v>
      </c>
      <c r="C239" s="37">
        <v>2143.1999999999998</v>
      </c>
      <c r="D239" s="38">
        <v>0</v>
      </c>
      <c r="E239" s="38">
        <v>0</v>
      </c>
      <c r="F239" s="38">
        <v>0</v>
      </c>
      <c r="G239" s="38">
        <v>0</v>
      </c>
      <c r="H239" s="35">
        <v>0</v>
      </c>
    </row>
    <row r="240" spans="2:8" x14ac:dyDescent="0.25">
      <c r="B240" s="66" t="s">
        <v>58</v>
      </c>
      <c r="C240" s="37">
        <v>2143.1999999999998</v>
      </c>
      <c r="D240" s="38">
        <v>0</v>
      </c>
      <c r="E240" s="38">
        <v>0</v>
      </c>
      <c r="F240" s="38">
        <v>0</v>
      </c>
      <c r="G240" s="38">
        <v>0</v>
      </c>
      <c r="H240" s="35">
        <v>0</v>
      </c>
    </row>
    <row r="241" spans="2:8" x14ac:dyDescent="0.25">
      <c r="B241" s="66" t="s">
        <v>59</v>
      </c>
      <c r="C241" s="37">
        <v>1143.2</v>
      </c>
      <c r="D241" s="38">
        <v>0</v>
      </c>
      <c r="E241" s="38">
        <v>0</v>
      </c>
      <c r="F241" s="38">
        <v>0</v>
      </c>
      <c r="G241" s="38">
        <v>0</v>
      </c>
      <c r="H241" s="35">
        <v>0</v>
      </c>
    </row>
    <row r="242" spans="2:8" x14ac:dyDescent="0.25">
      <c r="B242" s="66" t="s">
        <v>61</v>
      </c>
      <c r="C242" s="37">
        <v>1000</v>
      </c>
      <c r="D242" s="38">
        <v>0</v>
      </c>
      <c r="E242" s="38">
        <v>0</v>
      </c>
      <c r="F242" s="38">
        <v>0</v>
      </c>
      <c r="G242" s="38">
        <v>0</v>
      </c>
      <c r="H242" s="35">
        <v>0</v>
      </c>
    </row>
    <row r="243" spans="2:8" ht="26.25" x14ac:dyDescent="0.25">
      <c r="B243" s="52" t="s">
        <v>107</v>
      </c>
      <c r="C243" s="33">
        <v>8572.7999999999993</v>
      </c>
      <c r="D243" s="41"/>
      <c r="E243" s="41"/>
      <c r="F243" s="41"/>
      <c r="G243" s="41"/>
      <c r="H243" s="40"/>
    </row>
    <row r="244" spans="2:8" x14ac:dyDescent="0.25">
      <c r="B244" s="52" t="s">
        <v>109</v>
      </c>
      <c r="C244" s="33">
        <v>8572.7999999999993</v>
      </c>
      <c r="D244" s="41"/>
      <c r="E244" s="41"/>
      <c r="F244" s="41"/>
      <c r="G244" s="41"/>
      <c r="H244" s="40"/>
    </row>
    <row r="245" spans="2:8" x14ac:dyDescent="0.25">
      <c r="B245" s="65" t="s">
        <v>29</v>
      </c>
      <c r="C245" s="33">
        <v>8572.7999999999993</v>
      </c>
      <c r="D245" s="41"/>
      <c r="E245" s="41"/>
      <c r="F245" s="41"/>
      <c r="G245" s="41"/>
      <c r="H245" s="40"/>
    </row>
    <row r="246" spans="2:8" x14ac:dyDescent="0.25">
      <c r="B246" s="66" t="s">
        <v>57</v>
      </c>
      <c r="C246" s="37">
        <v>8572.7999999999993</v>
      </c>
      <c r="D246" s="38">
        <v>0</v>
      </c>
      <c r="E246" s="38">
        <v>0</v>
      </c>
      <c r="F246" s="38">
        <v>0</v>
      </c>
      <c r="G246" s="38">
        <v>0</v>
      </c>
      <c r="H246" s="35">
        <v>0</v>
      </c>
    </row>
    <row r="247" spans="2:8" x14ac:dyDescent="0.25">
      <c r="B247" s="66" t="s">
        <v>58</v>
      </c>
      <c r="C247" s="37">
        <v>8572.7999999999993</v>
      </c>
      <c r="D247" s="38">
        <v>0</v>
      </c>
      <c r="E247" s="38">
        <v>0</v>
      </c>
      <c r="F247" s="38">
        <v>0</v>
      </c>
      <c r="G247" s="38">
        <v>0</v>
      </c>
      <c r="H247" s="35">
        <v>0</v>
      </c>
    </row>
    <row r="248" spans="2:8" x14ac:dyDescent="0.25">
      <c r="B248" s="66" t="s">
        <v>59</v>
      </c>
      <c r="C248" s="37">
        <v>6692.8</v>
      </c>
      <c r="D248" s="38">
        <v>0</v>
      </c>
      <c r="E248" s="38">
        <v>0</v>
      </c>
      <c r="F248" s="38">
        <v>0</v>
      </c>
      <c r="G248" s="38">
        <v>0</v>
      </c>
      <c r="H248" s="35">
        <v>0</v>
      </c>
    </row>
    <row r="249" spans="2:8" x14ac:dyDescent="0.25">
      <c r="B249" s="66" t="s">
        <v>61</v>
      </c>
      <c r="C249" s="37">
        <v>1880</v>
      </c>
      <c r="D249" s="38">
        <v>0</v>
      </c>
      <c r="E249" s="38">
        <v>0</v>
      </c>
      <c r="F249" s="38">
        <v>0</v>
      </c>
      <c r="G249" s="38">
        <v>0</v>
      </c>
      <c r="H249" s="35">
        <v>0</v>
      </c>
    </row>
    <row r="250" spans="2:8" ht="26.25" x14ac:dyDescent="0.25">
      <c r="B250" s="64" t="s">
        <v>122</v>
      </c>
      <c r="C250" s="58">
        <v>15850.05</v>
      </c>
      <c r="D250" s="61"/>
      <c r="E250" s="61"/>
      <c r="F250" s="61"/>
      <c r="G250" s="61"/>
      <c r="H250" s="95"/>
    </row>
    <row r="251" spans="2:8" x14ac:dyDescent="0.25">
      <c r="B251" s="52" t="s">
        <v>101</v>
      </c>
      <c r="C251" s="33">
        <v>15850.05</v>
      </c>
      <c r="D251" s="41"/>
      <c r="E251" s="41"/>
      <c r="F251" s="41"/>
      <c r="G251" s="41"/>
      <c r="H251" s="40"/>
    </row>
    <row r="252" spans="2:8" x14ac:dyDescent="0.25">
      <c r="B252" s="52" t="s">
        <v>102</v>
      </c>
      <c r="C252" s="33">
        <v>15850.05</v>
      </c>
      <c r="D252" s="41"/>
      <c r="E252" s="41"/>
      <c r="F252" s="41"/>
      <c r="G252" s="41"/>
      <c r="H252" s="40"/>
    </row>
    <row r="253" spans="2:8" x14ac:dyDescent="0.25">
      <c r="B253" s="65" t="s">
        <v>29</v>
      </c>
      <c r="C253" s="33">
        <v>15850.05</v>
      </c>
      <c r="D253" s="41"/>
      <c r="E253" s="41"/>
      <c r="F253" s="41"/>
      <c r="G253" s="41"/>
      <c r="H253" s="40"/>
    </row>
    <row r="254" spans="2:8" x14ac:dyDescent="0.25">
      <c r="B254" s="66" t="s">
        <v>50</v>
      </c>
      <c r="C254" s="37">
        <v>2985</v>
      </c>
      <c r="D254" s="38">
        <v>0</v>
      </c>
      <c r="E254" s="38">
        <v>0</v>
      </c>
      <c r="F254" s="38">
        <v>0</v>
      </c>
      <c r="G254" s="38">
        <v>0</v>
      </c>
      <c r="H254" s="35">
        <v>0</v>
      </c>
    </row>
    <row r="255" spans="2:8" x14ac:dyDescent="0.25">
      <c r="B255" s="66" t="s">
        <v>51</v>
      </c>
      <c r="C255" s="37">
        <v>2485</v>
      </c>
      <c r="D255" s="38">
        <v>0</v>
      </c>
      <c r="E255" s="38">
        <v>0</v>
      </c>
      <c r="F255" s="38">
        <v>0</v>
      </c>
      <c r="G255" s="38">
        <v>0</v>
      </c>
      <c r="H255" s="35">
        <v>0</v>
      </c>
    </row>
    <row r="256" spans="2:8" x14ac:dyDescent="0.25">
      <c r="B256" s="66" t="s">
        <v>52</v>
      </c>
      <c r="C256" s="37">
        <v>2485</v>
      </c>
      <c r="D256" s="38">
        <v>0</v>
      </c>
      <c r="E256" s="38">
        <v>0</v>
      </c>
      <c r="F256" s="38">
        <v>0</v>
      </c>
      <c r="G256" s="38">
        <v>0</v>
      </c>
      <c r="H256" s="35">
        <v>0</v>
      </c>
    </row>
    <row r="257" spans="2:8" x14ac:dyDescent="0.25">
      <c r="B257" s="66" t="s">
        <v>55</v>
      </c>
      <c r="C257" s="38">
        <v>500</v>
      </c>
      <c r="D257" s="38">
        <v>0</v>
      </c>
      <c r="E257" s="38">
        <v>0</v>
      </c>
      <c r="F257" s="38">
        <v>0</v>
      </c>
      <c r="G257" s="38">
        <v>0</v>
      </c>
      <c r="H257" s="35">
        <v>0</v>
      </c>
    </row>
    <row r="258" spans="2:8" x14ac:dyDescent="0.25">
      <c r="B258" s="66" t="s">
        <v>56</v>
      </c>
      <c r="C258" s="38">
        <v>500</v>
      </c>
      <c r="D258" s="38">
        <v>0</v>
      </c>
      <c r="E258" s="38">
        <v>0</v>
      </c>
      <c r="F258" s="38">
        <v>0</v>
      </c>
      <c r="G258" s="38">
        <v>0</v>
      </c>
      <c r="H258" s="35">
        <v>0</v>
      </c>
    </row>
    <row r="259" spans="2:8" x14ac:dyDescent="0.25">
      <c r="B259" s="66" t="s">
        <v>57</v>
      </c>
      <c r="C259" s="37">
        <v>12865.05</v>
      </c>
      <c r="D259" s="38">
        <v>0</v>
      </c>
      <c r="E259" s="38">
        <v>0</v>
      </c>
      <c r="F259" s="38">
        <v>0</v>
      </c>
      <c r="G259" s="38">
        <v>0</v>
      </c>
      <c r="H259" s="35">
        <v>0</v>
      </c>
    </row>
    <row r="260" spans="2:8" x14ac:dyDescent="0.25">
      <c r="B260" s="66" t="s">
        <v>58</v>
      </c>
      <c r="C260" s="37">
        <v>4758.83</v>
      </c>
      <c r="D260" s="38">
        <v>0</v>
      </c>
      <c r="E260" s="38">
        <v>0</v>
      </c>
      <c r="F260" s="38">
        <v>0</v>
      </c>
      <c r="G260" s="38">
        <v>0</v>
      </c>
      <c r="H260" s="35">
        <v>0</v>
      </c>
    </row>
    <row r="261" spans="2:8" x14ac:dyDescent="0.25">
      <c r="B261" s="66" t="s">
        <v>59</v>
      </c>
      <c r="C261" s="37">
        <v>4758.83</v>
      </c>
      <c r="D261" s="38">
        <v>0</v>
      </c>
      <c r="E261" s="38">
        <v>0</v>
      </c>
      <c r="F261" s="38">
        <v>0</v>
      </c>
      <c r="G261" s="38">
        <v>0</v>
      </c>
      <c r="H261" s="35">
        <v>0</v>
      </c>
    </row>
    <row r="262" spans="2:8" x14ac:dyDescent="0.25">
      <c r="B262" s="66" t="s">
        <v>63</v>
      </c>
      <c r="C262" s="37">
        <v>1404.22</v>
      </c>
      <c r="D262" s="38">
        <v>0</v>
      </c>
      <c r="E262" s="38">
        <v>0</v>
      </c>
      <c r="F262" s="38">
        <v>0</v>
      </c>
      <c r="G262" s="38">
        <v>0</v>
      </c>
      <c r="H262" s="35">
        <v>0</v>
      </c>
    </row>
    <row r="263" spans="2:8" x14ac:dyDescent="0.25">
      <c r="B263" s="66" t="s">
        <v>65</v>
      </c>
      <c r="C263" s="37">
        <v>1004.22</v>
      </c>
      <c r="D263" s="38">
        <v>0</v>
      </c>
      <c r="E263" s="38">
        <v>0</v>
      </c>
      <c r="F263" s="38">
        <v>0</v>
      </c>
      <c r="G263" s="38">
        <v>0</v>
      </c>
      <c r="H263" s="35">
        <v>0</v>
      </c>
    </row>
    <row r="264" spans="2:8" x14ac:dyDescent="0.25">
      <c r="B264" s="66" t="s">
        <v>66</v>
      </c>
      <c r="C264" s="38">
        <v>400</v>
      </c>
      <c r="D264" s="38">
        <v>0</v>
      </c>
      <c r="E264" s="38">
        <v>0</v>
      </c>
      <c r="F264" s="38">
        <v>0</v>
      </c>
      <c r="G264" s="38">
        <v>0</v>
      </c>
      <c r="H264" s="35">
        <v>0</v>
      </c>
    </row>
    <row r="265" spans="2:8" x14ac:dyDescent="0.25">
      <c r="B265" s="66" t="s">
        <v>70</v>
      </c>
      <c r="C265" s="37">
        <v>6702</v>
      </c>
      <c r="D265" s="38">
        <v>0</v>
      </c>
      <c r="E265" s="38">
        <v>0</v>
      </c>
      <c r="F265" s="38">
        <v>0</v>
      </c>
      <c r="G265" s="38">
        <v>0</v>
      </c>
      <c r="H265" s="35">
        <v>0</v>
      </c>
    </row>
    <row r="266" spans="2:8" x14ac:dyDescent="0.25">
      <c r="B266" s="66" t="s">
        <v>71</v>
      </c>
      <c r="C266" s="37">
        <v>1200</v>
      </c>
      <c r="D266" s="38">
        <v>0</v>
      </c>
      <c r="E266" s="38">
        <v>0</v>
      </c>
      <c r="F266" s="38">
        <v>0</v>
      </c>
      <c r="G266" s="38">
        <v>0</v>
      </c>
      <c r="H266" s="35">
        <v>0</v>
      </c>
    </row>
    <row r="267" spans="2:8" x14ac:dyDescent="0.25">
      <c r="B267" s="66" t="s">
        <v>73</v>
      </c>
      <c r="C267" s="38">
        <v>150</v>
      </c>
      <c r="D267" s="38">
        <v>0</v>
      </c>
      <c r="E267" s="38">
        <v>0</v>
      </c>
      <c r="F267" s="38">
        <v>0</v>
      </c>
      <c r="G267" s="38">
        <v>0</v>
      </c>
      <c r="H267" s="35">
        <v>0</v>
      </c>
    </row>
    <row r="268" spans="2:8" x14ac:dyDescent="0.25">
      <c r="B268" s="66" t="s">
        <v>77</v>
      </c>
      <c r="C268" s="37">
        <v>5352</v>
      </c>
      <c r="D268" s="38">
        <v>0</v>
      </c>
      <c r="E268" s="38">
        <v>0</v>
      </c>
      <c r="F268" s="38">
        <v>0</v>
      </c>
      <c r="G268" s="38">
        <v>0</v>
      </c>
      <c r="H268" s="35">
        <v>0</v>
      </c>
    </row>
  </sheetData>
  <mergeCells count="3">
    <mergeCell ref="B2:I2"/>
    <mergeCell ref="B4:I4"/>
    <mergeCell ref="B3:I3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Rashodi i prihodi prema izvoru</vt:lpstr>
      <vt:lpstr>Rashodi prema funkcijskoj k </vt:lpstr>
      <vt:lpstr>Račun financiranja </vt:lpstr>
      <vt:lpstr>Račun fin prema izvorima f</vt:lpstr>
      <vt:lpstr>Programska klasifikacija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Nenad Skitarelić</cp:lastModifiedBy>
  <cp:lastPrinted>2023-07-25T14:50:53Z</cp:lastPrinted>
  <dcterms:created xsi:type="dcterms:W3CDTF">2022-08-12T12:51:27Z</dcterms:created>
  <dcterms:modified xsi:type="dcterms:W3CDTF">2026-03-12T09:29:12Z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